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janka/Desktop/Mesto Košice/Nove VO/Final/zasilka-VF6TMK56NG9N4RNP/Priloha c. 8 - VV/"/>
    </mc:Choice>
  </mc:AlternateContent>
  <xr:revisionPtr revIDLastSave="0" documentId="13_ncr:1_{709F5FCB-5B19-C54A-8FB6-07F7B0D0293A}" xr6:coauthVersionLast="47" xr6:coauthVersionMax="47" xr10:uidLastSave="{00000000-0000-0000-0000-000000000000}"/>
  <bookViews>
    <workbookView xWindow="0" yWindow="740" windowWidth="29400" windowHeight="17360" xr2:uid="{00000000-000D-0000-FFFF-FFFF00000000}"/>
  </bookViews>
  <sheets>
    <sheet name="Rekapitulácia stavby" sheetId="1" r:id="rId1"/>
    <sheet name="101-00 - Rekonštrukcia mi..." sheetId="2" r:id="rId2"/>
  </sheets>
  <definedNames>
    <definedName name="_xlnm._FilterDatabase" localSheetId="1" hidden="1">'101-00 - Rekonštrukcia mi...'!$C$128:$K$417</definedName>
    <definedName name="_xlnm.Print_Titles" localSheetId="1">'101-00 - Rekonštrukcia mi...'!$128:$128</definedName>
    <definedName name="_xlnm.Print_Titles" localSheetId="0">'Rekapitulácia stavby'!$92:$92</definedName>
    <definedName name="_xlnm.Print_Area" localSheetId="1">'101-00 - Rekonštrukcia mi...'!$C$4:$J$76,'101-00 - Rekonštrukcia mi...'!$C$82:$J$110,'101-00 - Rekonštrukcia mi...'!$C$116:$J$417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417" i="2"/>
  <c r="BH417" i="2"/>
  <c r="BG417" i="2"/>
  <c r="BE417" i="2"/>
  <c r="T417" i="2"/>
  <c r="R417" i="2"/>
  <c r="P417" i="2"/>
  <c r="BI416" i="2"/>
  <c r="BH416" i="2"/>
  <c r="BG416" i="2"/>
  <c r="BE416" i="2"/>
  <c r="T416" i="2"/>
  <c r="R416" i="2"/>
  <c r="P416" i="2"/>
  <c r="BI415" i="2"/>
  <c r="BH415" i="2"/>
  <c r="BG415" i="2"/>
  <c r="BE415" i="2"/>
  <c r="T415" i="2"/>
  <c r="R415" i="2"/>
  <c r="P415" i="2"/>
  <c r="BI412" i="2"/>
  <c r="BH412" i="2"/>
  <c r="BG412" i="2"/>
  <c r="BE412" i="2"/>
  <c r="T412" i="2"/>
  <c r="R412" i="2"/>
  <c r="P412" i="2"/>
  <c r="BI411" i="2"/>
  <c r="BH411" i="2"/>
  <c r="BG411" i="2"/>
  <c r="BE411" i="2"/>
  <c r="T411" i="2"/>
  <c r="R411" i="2"/>
  <c r="P411" i="2"/>
  <c r="BI409" i="2"/>
  <c r="BH409" i="2"/>
  <c r="BG409" i="2"/>
  <c r="BE409" i="2"/>
  <c r="T409" i="2"/>
  <c r="R409" i="2"/>
  <c r="P409" i="2"/>
  <c r="BI407" i="2"/>
  <c r="BH407" i="2"/>
  <c r="BG407" i="2"/>
  <c r="BE407" i="2"/>
  <c r="T407" i="2"/>
  <c r="R407" i="2"/>
  <c r="P407" i="2"/>
  <c r="BI405" i="2"/>
  <c r="BH405" i="2"/>
  <c r="BG405" i="2"/>
  <c r="BE405" i="2"/>
  <c r="T405" i="2"/>
  <c r="R405" i="2"/>
  <c r="P405" i="2"/>
  <c r="BI404" i="2"/>
  <c r="BH404" i="2"/>
  <c r="BG404" i="2"/>
  <c r="BE404" i="2"/>
  <c r="T404" i="2"/>
  <c r="R404" i="2"/>
  <c r="P404" i="2"/>
  <c r="BI403" i="2"/>
  <c r="BH403" i="2"/>
  <c r="BG403" i="2"/>
  <c r="BE403" i="2"/>
  <c r="T403" i="2"/>
  <c r="R403" i="2"/>
  <c r="P403" i="2"/>
  <c r="BI402" i="2"/>
  <c r="BH402" i="2"/>
  <c r="BG402" i="2"/>
  <c r="BE402" i="2"/>
  <c r="T402" i="2"/>
  <c r="R402" i="2"/>
  <c r="P402" i="2"/>
  <c r="BI400" i="2"/>
  <c r="BH400" i="2"/>
  <c r="BG400" i="2"/>
  <c r="BE400" i="2"/>
  <c r="T400" i="2"/>
  <c r="R400" i="2"/>
  <c r="P400" i="2"/>
  <c r="BI396" i="2"/>
  <c r="BH396" i="2"/>
  <c r="BG396" i="2"/>
  <c r="BE396" i="2"/>
  <c r="T396" i="2"/>
  <c r="R396" i="2"/>
  <c r="P396" i="2"/>
  <c r="BI394" i="2"/>
  <c r="BH394" i="2"/>
  <c r="BG394" i="2"/>
  <c r="BE394" i="2"/>
  <c r="T394" i="2"/>
  <c r="R394" i="2"/>
  <c r="P394" i="2"/>
  <c r="BI392" i="2"/>
  <c r="BH392" i="2"/>
  <c r="BG392" i="2"/>
  <c r="BE392" i="2"/>
  <c r="T392" i="2"/>
  <c r="R392" i="2"/>
  <c r="P392" i="2"/>
  <c r="BI390" i="2"/>
  <c r="BH390" i="2"/>
  <c r="BG390" i="2"/>
  <c r="BE390" i="2"/>
  <c r="T390" i="2"/>
  <c r="R390" i="2"/>
  <c r="P390" i="2"/>
  <c r="BI389" i="2"/>
  <c r="BH389" i="2"/>
  <c r="BG389" i="2"/>
  <c r="BE389" i="2"/>
  <c r="T389" i="2"/>
  <c r="R389" i="2"/>
  <c r="P389" i="2"/>
  <c r="BI388" i="2"/>
  <c r="BH388" i="2"/>
  <c r="BG388" i="2"/>
  <c r="BE388" i="2"/>
  <c r="T388" i="2"/>
  <c r="R388" i="2"/>
  <c r="P388" i="2"/>
  <c r="BI379" i="2"/>
  <c r="BH379" i="2"/>
  <c r="BG379" i="2"/>
  <c r="BE379" i="2"/>
  <c r="T379" i="2"/>
  <c r="R379" i="2"/>
  <c r="P379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6" i="2"/>
  <c r="BH366" i="2"/>
  <c r="BG366" i="2"/>
  <c r="BE366" i="2"/>
  <c r="T366" i="2"/>
  <c r="R366" i="2"/>
  <c r="P366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57" i="2"/>
  <c r="BH357" i="2"/>
  <c r="BG357" i="2"/>
  <c r="BE357" i="2"/>
  <c r="T357" i="2"/>
  <c r="R357" i="2"/>
  <c r="P357" i="2"/>
  <c r="BI352" i="2"/>
  <c r="BH352" i="2"/>
  <c r="BG352" i="2"/>
  <c r="BE352" i="2"/>
  <c r="T352" i="2"/>
  <c r="R352" i="2"/>
  <c r="P352" i="2"/>
  <c r="BI350" i="2"/>
  <c r="BH350" i="2"/>
  <c r="BG350" i="2"/>
  <c r="BE350" i="2"/>
  <c r="T350" i="2"/>
  <c r="R350" i="2"/>
  <c r="P350" i="2"/>
  <c r="BI348" i="2"/>
  <c r="BH348" i="2"/>
  <c r="BG348" i="2"/>
  <c r="BE348" i="2"/>
  <c r="T348" i="2"/>
  <c r="R348" i="2"/>
  <c r="P348" i="2"/>
  <c r="BI346" i="2"/>
  <c r="BH346" i="2"/>
  <c r="BG346" i="2"/>
  <c r="BE346" i="2"/>
  <c r="T346" i="2"/>
  <c r="R346" i="2"/>
  <c r="P346" i="2"/>
  <c r="BI345" i="2"/>
  <c r="BH345" i="2"/>
  <c r="BG345" i="2"/>
  <c r="BE345" i="2"/>
  <c r="T345" i="2"/>
  <c r="R345" i="2"/>
  <c r="P345" i="2"/>
  <c r="BI343" i="2"/>
  <c r="BH343" i="2"/>
  <c r="BG343" i="2"/>
  <c r="BE343" i="2"/>
  <c r="T343" i="2"/>
  <c r="R343" i="2"/>
  <c r="P343" i="2"/>
  <c r="BI336" i="2"/>
  <c r="BH336" i="2"/>
  <c r="BG336" i="2"/>
  <c r="BE336" i="2"/>
  <c r="T336" i="2"/>
  <c r="R336" i="2"/>
  <c r="P336" i="2"/>
  <c r="BI334" i="2"/>
  <c r="BH334" i="2"/>
  <c r="BG334" i="2"/>
  <c r="BE334" i="2"/>
  <c r="T334" i="2"/>
  <c r="R334" i="2"/>
  <c r="P334" i="2"/>
  <c r="BI330" i="2"/>
  <c r="BH330" i="2"/>
  <c r="BG330" i="2"/>
  <c r="BE330" i="2"/>
  <c r="T330" i="2"/>
  <c r="R330" i="2"/>
  <c r="P330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1" i="2"/>
  <c r="BH321" i="2"/>
  <c r="BG321" i="2"/>
  <c r="BE321" i="2"/>
  <c r="T321" i="2"/>
  <c r="R321" i="2"/>
  <c r="P321" i="2"/>
  <c r="BI318" i="2"/>
  <c r="BH318" i="2"/>
  <c r="BG318" i="2"/>
  <c r="BE318" i="2"/>
  <c r="T318" i="2"/>
  <c r="R318" i="2"/>
  <c r="P318" i="2"/>
  <c r="BI316" i="2"/>
  <c r="BH316" i="2"/>
  <c r="BG316" i="2"/>
  <c r="BE316" i="2"/>
  <c r="T316" i="2"/>
  <c r="R316" i="2"/>
  <c r="P316" i="2"/>
  <c r="BI313" i="2"/>
  <c r="BH313" i="2"/>
  <c r="BG313" i="2"/>
  <c r="BE313" i="2"/>
  <c r="T313" i="2"/>
  <c r="R313" i="2"/>
  <c r="P313" i="2"/>
  <c r="BI310" i="2"/>
  <c r="BH310" i="2"/>
  <c r="BG310" i="2"/>
  <c r="BE310" i="2"/>
  <c r="T310" i="2"/>
  <c r="R310" i="2"/>
  <c r="P310" i="2"/>
  <c r="BI308" i="2"/>
  <c r="BH308" i="2"/>
  <c r="BG308" i="2"/>
  <c r="BE308" i="2"/>
  <c r="T308" i="2"/>
  <c r="R308" i="2"/>
  <c r="P308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3" i="2"/>
  <c r="BH303" i="2"/>
  <c r="BG303" i="2"/>
  <c r="BE303" i="2"/>
  <c r="T303" i="2"/>
  <c r="R303" i="2"/>
  <c r="P303" i="2"/>
  <c r="BI301" i="2"/>
  <c r="BH301" i="2"/>
  <c r="BG301" i="2"/>
  <c r="BE301" i="2"/>
  <c r="T301" i="2"/>
  <c r="R301" i="2"/>
  <c r="P301" i="2"/>
  <c r="BI299" i="2"/>
  <c r="BH299" i="2"/>
  <c r="BG299" i="2"/>
  <c r="BE299" i="2"/>
  <c r="T299" i="2"/>
  <c r="R299" i="2"/>
  <c r="P299" i="2"/>
  <c r="BI295" i="2"/>
  <c r="BH295" i="2"/>
  <c r="BG295" i="2"/>
  <c r="BE295" i="2"/>
  <c r="T295" i="2"/>
  <c r="R295" i="2"/>
  <c r="P295" i="2"/>
  <c r="BI292" i="2"/>
  <c r="BH292" i="2"/>
  <c r="BG292" i="2"/>
  <c r="BE292" i="2"/>
  <c r="T292" i="2"/>
  <c r="R292" i="2"/>
  <c r="P292" i="2"/>
  <c r="BI289" i="2"/>
  <c r="BH289" i="2"/>
  <c r="BG289" i="2"/>
  <c r="BE289" i="2"/>
  <c r="T289" i="2"/>
  <c r="R289" i="2"/>
  <c r="P289" i="2"/>
  <c r="BI285" i="2"/>
  <c r="BH285" i="2"/>
  <c r="BG285" i="2"/>
  <c r="BE285" i="2"/>
  <c r="T285" i="2"/>
  <c r="R285" i="2"/>
  <c r="P285" i="2"/>
  <c r="BI282" i="2"/>
  <c r="BH282" i="2"/>
  <c r="BG282" i="2"/>
  <c r="BE282" i="2"/>
  <c r="T282" i="2"/>
  <c r="R282" i="2"/>
  <c r="P282" i="2"/>
  <c r="BI279" i="2"/>
  <c r="BH279" i="2"/>
  <c r="BG279" i="2"/>
  <c r="BE279" i="2"/>
  <c r="T279" i="2"/>
  <c r="R279" i="2"/>
  <c r="P279" i="2"/>
  <c r="BI277" i="2"/>
  <c r="BH277" i="2"/>
  <c r="BG277" i="2"/>
  <c r="BE277" i="2"/>
  <c r="T277" i="2"/>
  <c r="R277" i="2"/>
  <c r="P277" i="2"/>
  <c r="BI274" i="2"/>
  <c r="BH274" i="2"/>
  <c r="BG274" i="2"/>
  <c r="BE274" i="2"/>
  <c r="T274" i="2"/>
  <c r="R274" i="2"/>
  <c r="P274" i="2"/>
  <c r="BI271" i="2"/>
  <c r="BH271" i="2"/>
  <c r="BG271" i="2"/>
  <c r="BE271" i="2"/>
  <c r="T271" i="2"/>
  <c r="R271" i="2"/>
  <c r="P271" i="2"/>
  <c r="BI268" i="2"/>
  <c r="BH268" i="2"/>
  <c r="BG268" i="2"/>
  <c r="BE268" i="2"/>
  <c r="T268" i="2"/>
  <c r="R268" i="2"/>
  <c r="P268" i="2"/>
  <c r="BI265" i="2"/>
  <c r="BH265" i="2"/>
  <c r="BG265" i="2"/>
  <c r="BE265" i="2"/>
  <c r="T265" i="2"/>
  <c r="R265" i="2"/>
  <c r="P265" i="2"/>
  <c r="BI262" i="2"/>
  <c r="BH262" i="2"/>
  <c r="BG262" i="2"/>
  <c r="BE262" i="2"/>
  <c r="T262" i="2"/>
  <c r="R262" i="2"/>
  <c r="P262" i="2"/>
  <c r="BI259" i="2"/>
  <c r="BH259" i="2"/>
  <c r="BG259" i="2"/>
  <c r="BE259" i="2"/>
  <c r="T259" i="2"/>
  <c r="R259" i="2"/>
  <c r="P259" i="2"/>
  <c r="BI257" i="2"/>
  <c r="BH257" i="2"/>
  <c r="BG257" i="2"/>
  <c r="BE257" i="2"/>
  <c r="T257" i="2"/>
  <c r="R257" i="2"/>
  <c r="P257" i="2"/>
  <c r="BI254" i="2"/>
  <c r="BH254" i="2"/>
  <c r="BG254" i="2"/>
  <c r="BE254" i="2"/>
  <c r="T254" i="2"/>
  <c r="R254" i="2"/>
  <c r="P254" i="2"/>
  <c r="BI252" i="2"/>
  <c r="BH252" i="2"/>
  <c r="BG252" i="2"/>
  <c r="BE252" i="2"/>
  <c r="T252" i="2"/>
  <c r="R252" i="2"/>
  <c r="P252" i="2"/>
  <c r="BI249" i="2"/>
  <c r="BH249" i="2"/>
  <c r="BG249" i="2"/>
  <c r="BE249" i="2"/>
  <c r="T249" i="2"/>
  <c r="R249" i="2"/>
  <c r="P249" i="2"/>
  <c r="BI246" i="2"/>
  <c r="BH246" i="2"/>
  <c r="BG246" i="2"/>
  <c r="BE246" i="2"/>
  <c r="T246" i="2"/>
  <c r="R246" i="2"/>
  <c r="P246" i="2"/>
  <c r="BI243" i="2"/>
  <c r="BH243" i="2"/>
  <c r="BG243" i="2"/>
  <c r="BE243" i="2"/>
  <c r="T243" i="2"/>
  <c r="R243" i="2"/>
  <c r="P243" i="2"/>
  <c r="BI240" i="2"/>
  <c r="BH240" i="2"/>
  <c r="BG240" i="2"/>
  <c r="BE240" i="2"/>
  <c r="T240" i="2"/>
  <c r="R240" i="2"/>
  <c r="P240" i="2"/>
  <c r="BI237" i="2"/>
  <c r="BH237" i="2"/>
  <c r="BG237" i="2"/>
  <c r="BE237" i="2"/>
  <c r="T237" i="2"/>
  <c r="R237" i="2"/>
  <c r="P237" i="2"/>
  <c r="BI234" i="2"/>
  <c r="BH234" i="2"/>
  <c r="BG234" i="2"/>
  <c r="BE234" i="2"/>
  <c r="T234" i="2"/>
  <c r="R234" i="2"/>
  <c r="P234" i="2"/>
  <c r="BI232" i="2"/>
  <c r="BH232" i="2"/>
  <c r="BG232" i="2"/>
  <c r="BE232" i="2"/>
  <c r="T232" i="2"/>
  <c r="R232" i="2"/>
  <c r="P232" i="2"/>
  <c r="BI229" i="2"/>
  <c r="BH229" i="2"/>
  <c r="BG229" i="2"/>
  <c r="BE229" i="2"/>
  <c r="T229" i="2"/>
  <c r="R229" i="2"/>
  <c r="P229" i="2"/>
  <c r="BI227" i="2"/>
  <c r="BH227" i="2"/>
  <c r="BG227" i="2"/>
  <c r="BE227" i="2"/>
  <c r="T227" i="2"/>
  <c r="R227" i="2"/>
  <c r="P227" i="2"/>
  <c r="BI225" i="2"/>
  <c r="BH225" i="2"/>
  <c r="BG225" i="2"/>
  <c r="BE225" i="2"/>
  <c r="T225" i="2"/>
  <c r="R225" i="2"/>
  <c r="P225" i="2"/>
  <c r="BI221" i="2"/>
  <c r="BH221" i="2"/>
  <c r="BG221" i="2"/>
  <c r="BE221" i="2"/>
  <c r="T221" i="2"/>
  <c r="R221" i="2"/>
  <c r="P221" i="2"/>
  <c r="BI219" i="2"/>
  <c r="BH219" i="2"/>
  <c r="BG219" i="2"/>
  <c r="BE219" i="2"/>
  <c r="T219" i="2"/>
  <c r="R219" i="2"/>
  <c r="P219" i="2"/>
  <c r="BI217" i="2"/>
  <c r="BH217" i="2"/>
  <c r="BG217" i="2"/>
  <c r="BE217" i="2"/>
  <c r="T217" i="2"/>
  <c r="R217" i="2"/>
  <c r="P217" i="2"/>
  <c r="BI209" i="2"/>
  <c r="BH209" i="2"/>
  <c r="BG209" i="2"/>
  <c r="BE209" i="2"/>
  <c r="T209" i="2"/>
  <c r="R209" i="2"/>
  <c r="P209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8" i="2"/>
  <c r="BH188" i="2"/>
  <c r="BG188" i="2"/>
  <c r="BE188" i="2"/>
  <c r="T188" i="2"/>
  <c r="R188" i="2"/>
  <c r="P188" i="2"/>
  <c r="BI184" i="2"/>
  <c r="BH184" i="2"/>
  <c r="BG184" i="2"/>
  <c r="BE184" i="2"/>
  <c r="T184" i="2"/>
  <c r="R184" i="2"/>
  <c r="P184" i="2"/>
  <c r="BI180" i="2"/>
  <c r="BH180" i="2"/>
  <c r="BG180" i="2"/>
  <c r="BE180" i="2"/>
  <c r="T180" i="2"/>
  <c r="R180" i="2"/>
  <c r="P180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58" i="2"/>
  <c r="BH158" i="2"/>
  <c r="BG158" i="2"/>
  <c r="BE158" i="2"/>
  <c r="T158" i="2"/>
  <c r="R158" i="2"/>
  <c r="P158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1" i="2"/>
  <c r="BH151" i="2"/>
  <c r="BG151" i="2"/>
  <c r="BE151" i="2"/>
  <c r="T151" i="2"/>
  <c r="R151" i="2"/>
  <c r="P151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37" i="2"/>
  <c r="BH137" i="2"/>
  <c r="BG137" i="2"/>
  <c r="BE137" i="2"/>
  <c r="T137" i="2"/>
  <c r="R137" i="2"/>
  <c r="P137" i="2"/>
  <c r="BI132" i="2"/>
  <c r="BH132" i="2"/>
  <c r="BG132" i="2"/>
  <c r="BE132" i="2"/>
  <c r="T132" i="2"/>
  <c r="R132" i="2"/>
  <c r="P132" i="2"/>
  <c r="J125" i="2"/>
  <c r="F125" i="2"/>
  <c r="F123" i="2"/>
  <c r="E121" i="2"/>
  <c r="J91" i="2"/>
  <c r="F91" i="2"/>
  <c r="F89" i="2"/>
  <c r="E87" i="2"/>
  <c r="J24" i="2"/>
  <c r="E24" i="2"/>
  <c r="J126" i="2"/>
  <c r="J23" i="2"/>
  <c r="J18" i="2"/>
  <c r="E18" i="2"/>
  <c r="F92" i="2" s="1"/>
  <c r="J17" i="2"/>
  <c r="J12" i="2"/>
  <c r="J123" i="2"/>
  <c r="E7" i="2"/>
  <c r="E85" i="2"/>
  <c r="L90" i="1"/>
  <c r="AM90" i="1"/>
  <c r="AM89" i="1"/>
  <c r="L89" i="1"/>
  <c r="AM87" i="1"/>
  <c r="L87" i="1"/>
  <c r="L85" i="1"/>
  <c r="L84" i="1"/>
  <c r="BK299" i="2"/>
  <c r="BK221" i="2"/>
  <c r="J313" i="2"/>
  <c r="BK156" i="2"/>
  <c r="BK346" i="2"/>
  <c r="BK328" i="2"/>
  <c r="BK282" i="2"/>
  <c r="BK389" i="2"/>
  <c r="J277" i="2"/>
  <c r="J379" i="2"/>
  <c r="BK321" i="2"/>
  <c r="BK416" i="2"/>
  <c r="BK343" i="2"/>
  <c r="J282" i="2"/>
  <c r="BK132" i="2"/>
  <c r="J389" i="2"/>
  <c r="BK259" i="2"/>
  <c r="J363" i="2"/>
  <c r="BK202" i="2"/>
  <c r="J369" i="2"/>
  <c r="BK227" i="2"/>
  <c r="BK379" i="2"/>
  <c r="J188" i="2"/>
  <c r="BK306" i="2"/>
  <c r="BK396" i="2"/>
  <c r="J132" i="2"/>
  <c r="BK234" i="2"/>
  <c r="J279" i="2"/>
  <c r="J149" i="2"/>
  <c r="BK240" i="2"/>
  <c r="BK411" i="2"/>
  <c r="J303" i="2"/>
  <c r="J184" i="2"/>
  <c r="J405" i="2"/>
  <c r="BK318" i="2"/>
  <c r="J415" i="2"/>
  <c r="BK400" i="2"/>
  <c r="J234" i="2"/>
  <c r="BK292" i="2"/>
  <c r="BK180" i="2"/>
  <c r="BK279" i="2"/>
  <c r="J147" i="2"/>
  <c r="J262" i="2"/>
  <c r="BK147" i="2"/>
  <c r="J232" i="2"/>
  <c r="J367" i="2"/>
  <c r="J166" i="2"/>
  <c r="BK303" i="2"/>
  <c r="BK174" i="2"/>
  <c r="BK366" i="2"/>
  <c r="J292" i="2"/>
  <c r="J168" i="2"/>
  <c r="BK209" i="2"/>
  <c r="BK363" i="2"/>
  <c r="BK412" i="2"/>
  <c r="BK308" i="2"/>
  <c r="BK285" i="2"/>
  <c r="J328" i="2"/>
  <c r="AS94" i="1"/>
  <c r="BK295" i="2"/>
  <c r="BK151" i="2"/>
  <c r="BK305" i="2"/>
  <c r="J221" i="2"/>
  <c r="BK417" i="2"/>
  <c r="BK254" i="2"/>
  <c r="BK166" i="2"/>
  <c r="BK155" i="2"/>
  <c r="J327" i="2"/>
  <c r="J416" i="2"/>
  <c r="BK404" i="2"/>
  <c r="BK243" i="2"/>
  <c r="J257" i="2"/>
  <c r="BK170" i="2"/>
  <c r="J259" i="2"/>
  <c r="J396" i="2"/>
  <c r="J174" i="2"/>
  <c r="BK268" i="2"/>
  <c r="BK369" i="2"/>
  <c r="J209" i="2"/>
  <c r="J299" i="2"/>
  <c r="J172" i="2"/>
  <c r="J324" i="2"/>
  <c r="BK415" i="2"/>
  <c r="J336" i="2"/>
  <c r="BK219" i="2"/>
  <c r="BK357" i="2"/>
  <c r="J409" i="2"/>
  <c r="J348" i="2"/>
  <c r="J151" i="2"/>
  <c r="BK403" i="2"/>
  <c r="J237" i="2"/>
  <c r="BK301" i="2"/>
  <c r="J229" i="2"/>
  <c r="J204" i="2"/>
  <c r="BK368" i="2"/>
  <c r="J346" i="2"/>
  <c r="J137" i="2"/>
  <c r="J243" i="2"/>
  <c r="BK388" i="2"/>
  <c r="BK394" i="2"/>
  <c r="BK237" i="2"/>
  <c r="J352" i="2"/>
  <c r="J170" i="2"/>
  <c r="J156" i="2"/>
  <c r="J357" i="2"/>
  <c r="BK143" i="2"/>
  <c r="J318" i="2"/>
  <c r="BK204" i="2"/>
  <c r="J254" i="2"/>
  <c r="J388" i="2"/>
  <c r="BK145" i="2"/>
  <c r="J249" i="2"/>
  <c r="BK277" i="2"/>
  <c r="J305" i="2"/>
  <c r="BK310" i="2"/>
  <c r="BK217" i="2"/>
  <c r="J325" i="2"/>
  <c r="J417" i="2"/>
  <c r="J310" i="2"/>
  <c r="J180" i="2"/>
  <c r="BK407" i="2"/>
  <c r="J334" i="2"/>
  <c r="J411" i="2"/>
  <c r="J285" i="2"/>
  <c r="BK336" i="2"/>
  <c r="J308" i="2"/>
  <c r="BK392" i="2"/>
  <c r="J176" i="2"/>
  <c r="BK229" i="2"/>
  <c r="BK252" i="2"/>
  <c r="J365" i="2"/>
  <c r="BK246" i="2"/>
  <c r="J366" i="2"/>
  <c r="BK176" i="2"/>
  <c r="BK324" i="2"/>
  <c r="BK184" i="2"/>
  <c r="J225" i="2"/>
  <c r="BK350" i="2"/>
  <c r="J145" i="2"/>
  <c r="BK289" i="2"/>
  <c r="BK345" i="2"/>
  <c r="BK225" i="2"/>
  <c r="J306" i="2"/>
  <c r="BK149" i="2"/>
  <c r="BK274" i="2"/>
  <c r="J289" i="2"/>
  <c r="J402" i="2"/>
  <c r="J217" i="2"/>
  <c r="J274" i="2"/>
  <c r="J343" i="2"/>
  <c r="BK188" i="2"/>
  <c r="J350" i="2"/>
  <c r="BK257" i="2"/>
  <c r="BK190" i="2"/>
  <c r="BK172" i="2"/>
  <c r="BK352" i="2"/>
  <c r="J252" i="2"/>
  <c r="BK409" i="2"/>
  <c r="J227" i="2"/>
  <c r="BK334" i="2"/>
  <c r="BK153" i="2"/>
  <c r="J268" i="2"/>
  <c r="J392" i="2"/>
  <c r="J265" i="2"/>
  <c r="J345" i="2"/>
  <c r="J412" i="2"/>
  <c r="BK232" i="2"/>
  <c r="BK158" i="2"/>
  <c r="BK402" i="2"/>
  <c r="J271" i="2"/>
  <c r="J316" i="2"/>
  <c r="J295" i="2"/>
  <c r="BK191" i="2"/>
  <c r="J394" i="2"/>
  <c r="J155" i="2"/>
  <c r="BK265" i="2"/>
  <c r="J368" i="2"/>
  <c r="BK168" i="2"/>
  <c r="BK271" i="2"/>
  <c r="BK327" i="2"/>
  <c r="BK137" i="2"/>
  <c r="BK348" i="2"/>
  <c r="J202" i="2"/>
  <c r="BK313" i="2"/>
  <c r="J400" i="2"/>
  <c r="BK325" i="2"/>
  <c r="J407" i="2"/>
  <c r="J240" i="2"/>
  <c r="BK330" i="2"/>
  <c r="BK249" i="2"/>
  <c r="J330" i="2"/>
  <c r="J158" i="2"/>
  <c r="J390" i="2"/>
  <c r="J153" i="2"/>
  <c r="BK262" i="2"/>
  <c r="BK365" i="2"/>
  <c r="BK390" i="2"/>
  <c r="J219" i="2"/>
  <c r="BK367" i="2"/>
  <c r="J190" i="2"/>
  <c r="J403" i="2"/>
  <c r="J301" i="2"/>
  <c r="J191" i="2"/>
  <c r="J321" i="2"/>
  <c r="J404" i="2"/>
  <c r="BK316" i="2"/>
  <c r="BK405" i="2"/>
  <c r="J246" i="2"/>
  <c r="J143" i="2"/>
  <c r="BK165" i="2" l="1"/>
  <c r="J165" i="2"/>
  <c r="J99" i="2" s="1"/>
  <c r="P131" i="2"/>
  <c r="BK251" i="2"/>
  <c r="J251" i="2"/>
  <c r="J102" i="2" s="1"/>
  <c r="BK224" i="2"/>
  <c r="J224" i="2"/>
  <c r="J101" i="2" s="1"/>
  <c r="R284" i="2"/>
  <c r="BK216" i="2"/>
  <c r="J216" i="2" s="1"/>
  <c r="J100" i="2" s="1"/>
  <c r="R216" i="2"/>
  <c r="T298" i="2"/>
  <c r="R165" i="2"/>
  <c r="T251" i="2"/>
  <c r="P284" i="2"/>
  <c r="T323" i="2"/>
  <c r="P224" i="2"/>
  <c r="P276" i="2"/>
  <c r="T284" i="2"/>
  <c r="R347" i="2"/>
  <c r="BK131" i="2"/>
  <c r="J131" i="2"/>
  <c r="J98" i="2" s="1"/>
  <c r="T224" i="2"/>
  <c r="P298" i="2"/>
  <c r="R323" i="2"/>
  <c r="R391" i="2"/>
  <c r="R224" i="2"/>
  <c r="BK298" i="2"/>
  <c r="J298" i="2" s="1"/>
  <c r="J105" i="2" s="1"/>
  <c r="P323" i="2"/>
  <c r="P391" i="2"/>
  <c r="BK414" i="2"/>
  <c r="J414" i="2" s="1"/>
  <c r="J109" i="2" s="1"/>
  <c r="P165" i="2"/>
  <c r="R251" i="2"/>
  <c r="BK284" i="2"/>
  <c r="J284" i="2" s="1"/>
  <c r="J104" i="2" s="1"/>
  <c r="BK347" i="2"/>
  <c r="J347" i="2" s="1"/>
  <c r="J107" i="2" s="1"/>
  <c r="T391" i="2"/>
  <c r="T165" i="2"/>
  <c r="P216" i="2"/>
  <c r="BK276" i="2"/>
  <c r="J276" i="2" s="1"/>
  <c r="J103" i="2" s="1"/>
  <c r="R298" i="2"/>
  <c r="T347" i="2"/>
  <c r="P414" i="2"/>
  <c r="R131" i="2"/>
  <c r="R130" i="2" s="1"/>
  <c r="R129" i="2" s="1"/>
  <c r="T216" i="2"/>
  <c r="R276" i="2"/>
  <c r="BK323" i="2"/>
  <c r="J323" i="2"/>
  <c r="J106" i="2"/>
  <c r="BK391" i="2"/>
  <c r="J391" i="2" s="1"/>
  <c r="J108" i="2" s="1"/>
  <c r="R414" i="2"/>
  <c r="T131" i="2"/>
  <c r="T130" i="2" s="1"/>
  <c r="T129" i="2" s="1"/>
  <c r="P251" i="2"/>
  <c r="T276" i="2"/>
  <c r="P347" i="2"/>
  <c r="T414" i="2"/>
  <c r="BF149" i="2"/>
  <c r="BF155" i="2"/>
  <c r="BF168" i="2"/>
  <c r="BF209" i="2"/>
  <c r="BF259" i="2"/>
  <c r="BF271" i="2"/>
  <c r="BF325" i="2"/>
  <c r="BF343" i="2"/>
  <c r="BF352" i="2"/>
  <c r="BF365" i="2"/>
  <c r="BF415" i="2"/>
  <c r="BF416" i="2"/>
  <c r="BF417" i="2"/>
  <c r="BF132" i="2"/>
  <c r="BF166" i="2"/>
  <c r="BF246" i="2"/>
  <c r="BF262" i="2"/>
  <c r="BF274" i="2"/>
  <c r="BF310" i="2"/>
  <c r="BF321" i="2"/>
  <c r="BF390" i="2"/>
  <c r="BF394" i="2"/>
  <c r="BF403" i="2"/>
  <c r="BF407" i="2"/>
  <c r="BF409" i="2"/>
  <c r="BF411" i="2"/>
  <c r="E119" i="2"/>
  <c r="F126" i="2"/>
  <c r="BF176" i="2"/>
  <c r="BF188" i="2"/>
  <c r="BF191" i="2"/>
  <c r="BF217" i="2"/>
  <c r="BF227" i="2"/>
  <c r="BF265" i="2"/>
  <c r="BF289" i="2"/>
  <c r="BF324" i="2"/>
  <c r="BF334" i="2"/>
  <c r="BF363" i="2"/>
  <c r="BF367" i="2"/>
  <c r="BF379" i="2"/>
  <c r="BF389" i="2"/>
  <c r="J92" i="2"/>
  <c r="BF204" i="2"/>
  <c r="BF221" i="2"/>
  <c r="BF295" i="2"/>
  <c r="BF388" i="2"/>
  <c r="BF402" i="2"/>
  <c r="BF404" i="2"/>
  <c r="BF405" i="2"/>
  <c r="BF412" i="2"/>
  <c r="J89" i="2"/>
  <c r="BF156" i="2"/>
  <c r="BF229" i="2"/>
  <c r="BF234" i="2"/>
  <c r="BF243" i="2"/>
  <c r="BF292" i="2"/>
  <c r="BF328" i="2"/>
  <c r="BF368" i="2"/>
  <c r="BF145" i="2"/>
  <c r="BF153" i="2"/>
  <c r="BF158" i="2"/>
  <c r="BF249" i="2"/>
  <c r="BF282" i="2"/>
  <c r="BF313" i="2"/>
  <c r="BF345" i="2"/>
  <c r="BF350" i="2"/>
  <c r="BF400" i="2"/>
  <c r="BF147" i="2"/>
  <c r="BF184" i="2"/>
  <c r="BF254" i="2"/>
  <c r="BF277" i="2"/>
  <c r="BF285" i="2"/>
  <c r="BF306" i="2"/>
  <c r="BF346" i="2"/>
  <c r="BF170" i="2"/>
  <c r="BF172" i="2"/>
  <c r="BF202" i="2"/>
  <c r="BF219" i="2"/>
  <c r="BF225" i="2"/>
  <c r="BF237" i="2"/>
  <c r="BF305" i="2"/>
  <c r="BF308" i="2"/>
  <c r="BF330" i="2"/>
  <c r="BF143" i="2"/>
  <c r="BF232" i="2"/>
  <c r="BF240" i="2"/>
  <c r="BF252" i="2"/>
  <c r="BF257" i="2"/>
  <c r="BF279" i="2"/>
  <c r="BF299" i="2"/>
  <c r="BF316" i="2"/>
  <c r="BF327" i="2"/>
  <c r="BF336" i="2"/>
  <c r="BF357" i="2"/>
  <c r="BF369" i="2"/>
  <c r="BF151" i="2"/>
  <c r="BF180" i="2"/>
  <c r="BF268" i="2"/>
  <c r="BF301" i="2"/>
  <c r="BF348" i="2"/>
  <c r="BF396" i="2"/>
  <c r="BF137" i="2"/>
  <c r="BF174" i="2"/>
  <c r="BF190" i="2"/>
  <c r="BF303" i="2"/>
  <c r="BF318" i="2"/>
  <c r="BF366" i="2"/>
  <c r="BF392" i="2"/>
  <c r="F35" i="2"/>
  <c r="BB95" i="1" s="1"/>
  <c r="BB94" i="1" s="1"/>
  <c r="W31" i="1" s="1"/>
  <c r="F36" i="2"/>
  <c r="BC95" i="1" s="1"/>
  <c r="BC94" i="1" s="1"/>
  <c r="AY94" i="1" s="1"/>
  <c r="F33" i="2"/>
  <c r="AZ95" i="1" s="1"/>
  <c r="AZ94" i="1" s="1"/>
  <c r="W29" i="1" s="1"/>
  <c r="J33" i="2"/>
  <c r="AV95" i="1" s="1"/>
  <c r="F37" i="2"/>
  <c r="BD95" i="1" s="1"/>
  <c r="BD94" i="1" s="1"/>
  <c r="W33" i="1" s="1"/>
  <c r="P130" i="2" l="1"/>
  <c r="P129" i="2"/>
  <c r="AU95" i="1"/>
  <c r="BK130" i="2"/>
  <c r="BK129" i="2" s="1"/>
  <c r="J129" i="2" s="1"/>
  <c r="J30" i="2" s="1"/>
  <c r="AG95" i="1" s="1"/>
  <c r="AU94" i="1"/>
  <c r="W32" i="1"/>
  <c r="F34" i="2"/>
  <c r="BA95" i="1" s="1"/>
  <c r="BA94" i="1" s="1"/>
  <c r="AW94" i="1" s="1"/>
  <c r="AK30" i="1" s="1"/>
  <c r="AV94" i="1"/>
  <c r="AK29" i="1" s="1"/>
  <c r="AX94" i="1"/>
  <c r="J34" i="2"/>
  <c r="AW95" i="1" s="1"/>
  <c r="AT95" i="1" s="1"/>
  <c r="AN95" i="1" l="1"/>
  <c r="AG94" i="1"/>
  <c r="AK26" i="1" s="1"/>
  <c r="J96" i="2"/>
  <c r="J130" i="2"/>
  <c r="J97" i="2"/>
  <c r="AK35" i="1"/>
  <c r="J39" i="2"/>
  <c r="AT94" i="1"/>
  <c r="W30" i="1"/>
  <c r="AN94" i="1" l="1"/>
</calcChain>
</file>

<file path=xl/sharedStrings.xml><?xml version="1.0" encoding="utf-8"?>
<sst xmlns="http://schemas.openxmlformats.org/spreadsheetml/2006/main" count="3363" uniqueCount="657">
  <si>
    <t>Export Komplet</t>
  </si>
  <si>
    <t/>
  </si>
  <si>
    <t>2.0</t>
  </si>
  <si>
    <t>ZAMOK</t>
  </si>
  <si>
    <t>False</t>
  </si>
  <si>
    <t>{4600cc20-ba84-44f2-aa7f-b1ae251d6881}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</si>
  <si>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</si>
  <si>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</si>
  <si>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</si>
  <si>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</si>
  <si>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</si>
  <si>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</si>
  <si>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</si>
  <si>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2025-005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</si>
  <si>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</si>
  <si>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</si>
  <si>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ciest v meste Košice 2025</t>
  </si>
  <si>
    <t>JKSO:</t>
  </si>
  <si>
    <t>ČS:</t>
  </si>
  <si>
    <t>Miesto:</t>
  </si>
  <si>
    <t>Košice</t>
  </si>
  <si>
    <t>Dátum:</t>
  </si>
  <si>
    <t>27. 2. 2026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</si>
  <si>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</si>
  <si>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</si>
  <si>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</si>
  <si>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</si>
  <si>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</si>
  <si>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</si>
  <si>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</si>
  <si>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</si>
  <si>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</si>
  <si>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</si>
  <si>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</si>
  <si>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</si>
  <si>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</si>
  <si>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</si>
  <si>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</si>
  <si>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</si>
  <si>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</si>
  <si>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</si>
  <si>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</si>
  <si>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</si>
  <si>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</si>
  <si>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</si>
  <si>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</si>
  <si>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</si>
  <si>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</si>
  <si>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</si>
  <si>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</si>
  <si>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</si>
  <si>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</si>
  <si>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</si>
  <si>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</si>
  <si>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</si>
  <si>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</si>
  <si>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</si>
  <si>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</si>
  <si>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</si>
  <si>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</si>
  <si>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</si>
  <si>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</si>
  <si>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</si>
  <si>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</si>
  <si>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</si>
  <si>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</si>
  <si>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</si>
  <si>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</si>
  <si>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</si>
  <si>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</si>
  <si>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</si>
  <si>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</si>
  <si>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</si>
  <si>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</si>
  <si>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</si>
  <si>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</si>
  <si>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</si>
  <si>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</si>
  <si>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</si>
  <si>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</si>
  <si>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101-00</t>
  </si>
  <si>
    <t>Rekonštrukcia miestnej cesty - Popradská I.etapa</t>
  </si>
  <si>
    <t>STA</t>
  </si>
  <si>
    <t>1</t>
  </si>
  <si>
    <t>{bbe33a1d-da83-4352-aab4-6dd47a2bd7a4}</t>
  </si>
  <si>
    <t>KRYCÍ LIST ROZPOČTU</t>
  </si>
  <si>
    <t>Objekt:</t>
  </si>
  <si>
    <t>101-00 - Rekonštrukcia miestnej cesty - Popradská I.etapa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</si>
  <si>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</si>
  <si>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</si>
  <si>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</si>
  <si>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</si>
  <si>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</si>
  <si>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</si>
  <si>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</si>
  <si>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Demolačné práce</t>
  </si>
  <si>
    <t xml:space="preserve">    5.1 - Vozovka v mieste frézovania </t>
  </si>
  <si>
    <t xml:space="preserve">    5.2 - Nová vozovka vetvy A a C</t>
  </si>
  <si>
    <t xml:space="preserve">    5.3 - Nová vozovka vetva B - malá Popradská</t>
  </si>
  <si>
    <t xml:space="preserve">    5.4 - Chodník asfaltový</t>
  </si>
  <si>
    <t xml:space="preserve">    5.5 - Chodník dláždený</t>
  </si>
  <si>
    <t xml:space="preserve">    5.6 - BUS záliv</t>
  </si>
  <si>
    <t xml:space="preserve">    5.7 - Komunikácie - vodorovné značenie</t>
  </si>
  <si>
    <t xml:space="preserve">    8 - Odvodnenie a Rúrové vedenie</t>
  </si>
  <si>
    <t xml:space="preserve">    9 - Ostatné konštrukcie a práce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</si>
  <si>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</si>
  <si>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</si>
  <si>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</si>
  <si>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</si>
  <si>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</si>
  <si>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</si>
  <si>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</si>
  <si>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</si>
  <si>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</si>
  <si>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</si>
  <si>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</si>
  <si>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</si>
  <si>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</si>
  <si>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</si>
  <si>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</si>
  <si>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</si>
  <si>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</si>
  <si>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</si>
  <si>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122201102.S</t>
  </si>
  <si>
    <t>Odkopávka a prekopávka nezapažená v hornine 3, nad 100 do 1000 m3</t>
  </si>
  <si>
    <t>m3</t>
  </si>
  <si>
    <t>4</t>
  </si>
  <si>
    <t>2</t>
  </si>
  <si>
    <t>-1165106623</t>
  </si>
  <si>
    <t>VV</t>
  </si>
  <si>
    <t xml:space="preserve">0.25*(2392+728)+0.3*4011*0.15 "výkop pre vybúranie obrubníkov 0,25m3/m´ + úprava terénu </t>
  </si>
  <si>
    <t xml:space="preserve">0.6*(9697+1052) "výkop pre výmenu podložia hr. 0,6 m </t>
  </si>
  <si>
    <t xml:space="preserve">87 "výkop pre výmenu podložia BUS hr. 0,35 m </t>
  </si>
  <si>
    <t>Súčet</t>
  </si>
  <si>
    <t>162301142.S</t>
  </si>
  <si>
    <t>Vodorovné premiestnenie výkopku po spevnenej ceste z horniny tr.1-4, nad 1000 do 10000 m3 na vzdialenosť do 1000 m</t>
  </si>
  <si>
    <t>789184196</t>
  </si>
  <si>
    <t xml:space="preserve">0,5*0.25*(2392+728) "50% výkopu pre vybúranie obrubníkov 0,25m3/m´ </t>
  </si>
  <si>
    <t>0,2*10749 "odstránenie podkladu vozovky hr. 0,2 m</t>
  </si>
  <si>
    <t>3</t>
  </si>
  <si>
    <t>162501163.S</t>
  </si>
  <si>
    <t>Vodorovné premiestnenie výkopku po nespevnenej ceste z horniny tr.1-4, nad 1000 do 10000 m3, príplatok k cene za každých ďalšich a začatých 1000 m</t>
  </si>
  <si>
    <t>-1019637774</t>
  </si>
  <si>
    <t>14*9076 "odvoz na skládku do 15 km</t>
  </si>
  <si>
    <t>171201203.S</t>
  </si>
  <si>
    <t>Uloženie sypaniny na skládky nad 1000 do 10000 m3</t>
  </si>
  <si>
    <t>1094290573</t>
  </si>
  <si>
    <t>9076,2 "uloženie výkopu na skládku</t>
  </si>
  <si>
    <t>5</t>
  </si>
  <si>
    <t>171209111.S</t>
  </si>
  <si>
    <t>Poplatok za uloženie stavebného odpadu na recykláciu - zemina a kamenivo (17 05 04)</t>
  </si>
  <si>
    <t>t</t>
  </si>
  <si>
    <t>1688001936</t>
  </si>
  <si>
    <t>9076,2*1,9 "uloženie výkopu na skládku</t>
  </si>
  <si>
    <t>6</t>
  </si>
  <si>
    <t>181101101.S</t>
  </si>
  <si>
    <t>Úprava pláne v zárezoch v hornine 1-4 bez zhutnenia</t>
  </si>
  <si>
    <t>m2</t>
  </si>
  <si>
    <t>1007961786</t>
  </si>
  <si>
    <t>5423 "úprava terénu rozhrnutím zeminy</t>
  </si>
  <si>
    <t>7</t>
  </si>
  <si>
    <t>181301111.S</t>
  </si>
  <si>
    <t>Rozprestretie ornice v rovine, plocha nad 500 m2, hr.do 100 m</t>
  </si>
  <si>
    <t>1204591194</t>
  </si>
  <si>
    <t>570 "zahumusovanie hr. 100 mm</t>
  </si>
  <si>
    <t>8</t>
  </si>
  <si>
    <t>M</t>
  </si>
  <si>
    <t>103640000100.S</t>
  </si>
  <si>
    <t>Zemina pre terénne úpravy - ornica</t>
  </si>
  <si>
    <t>-690817673</t>
  </si>
  <si>
    <t>570*0,1*1,9 " nákup ornice</t>
  </si>
  <si>
    <t>9</t>
  </si>
  <si>
    <t>460620006.S</t>
  </si>
  <si>
    <t>Osiatie povrchu trávnym semenom ručne, zasekanie hrablami,postrek,</t>
  </si>
  <si>
    <t>64</t>
  </si>
  <si>
    <t>-281036055</t>
  </si>
  <si>
    <t>10</t>
  </si>
  <si>
    <t>005720001400.S</t>
  </si>
  <si>
    <t>Osivá tráv - semená parkovej zmesi</t>
  </si>
  <si>
    <t>kg</t>
  </si>
  <si>
    <t>1236894548</t>
  </si>
  <si>
    <t>5993*0,02 "ručné osiatie</t>
  </si>
  <si>
    <t>11</t>
  </si>
  <si>
    <t>181101102.S</t>
  </si>
  <si>
    <t>Úprava pláne v zárezoch v hornine 1-4 so zhutnením</t>
  </si>
  <si>
    <t>-229497215</t>
  </si>
  <si>
    <t>" Hutnenie pláne</t>
  </si>
  <si>
    <t>9697 "vetvy A, C</t>
  </si>
  <si>
    <t>1052 "vetva B /malá Popradská/</t>
  </si>
  <si>
    <t>512 "dláždený chodník</t>
  </si>
  <si>
    <t>157 "BUS záliv</t>
  </si>
  <si>
    <t>Demolačné práce</t>
  </si>
  <si>
    <t>12</t>
  </si>
  <si>
    <t>966005111.S</t>
  </si>
  <si>
    <t>Rozobratie cestného zábradlia s betónovými pätkami,  -0,03500t</t>
  </si>
  <si>
    <t>m</t>
  </si>
  <si>
    <t>-1456965297</t>
  </si>
  <si>
    <t>108 "odstránenie exist. oceľ. zábradlia</t>
  </si>
  <si>
    <t>13</t>
  </si>
  <si>
    <t>113209021.S1</t>
  </si>
  <si>
    <t>Vybúranie cestných obrubníkov vrátane lôžka</t>
  </si>
  <si>
    <t>1524282104</t>
  </si>
  <si>
    <t>2392+728 "vybúranie betónového a kamenného obrubníka s lôžkom</t>
  </si>
  <si>
    <t>14</t>
  </si>
  <si>
    <t>113106021.S</t>
  </si>
  <si>
    <t>Rozoberanie dlažby, z betónových alebo kameninových dlaždíc, dosiek alebo tvaroviek ručne,  -0,13800t</t>
  </si>
  <si>
    <t>1820591031</t>
  </si>
  <si>
    <t>27 "rozobratie zámkovej dlažby chodníka</t>
  </si>
  <si>
    <t>15</t>
  </si>
  <si>
    <t>113152740.S</t>
  </si>
  <si>
    <t>Frézovanie asf. podkladu alebo krytu bez prek., plochy cez 10000 m2, pruh š. do 2 m, hr. 100 mm  0,250 t</t>
  </si>
  <si>
    <t>-874788208</t>
  </si>
  <si>
    <t>13138 "frézovanie hr. 100 mm</t>
  </si>
  <si>
    <t>16</t>
  </si>
  <si>
    <t>113307222.S</t>
  </si>
  <si>
    <t>Odstránenie podkladu v ploche nad 200 m2 z kameniva hrubého drveného, hr.100 do 200 mm,  -0,23500t</t>
  </si>
  <si>
    <t>1288638833</t>
  </si>
  <si>
    <t>10749 "odstránenie podkladu vozovky hr. 0,2 m</t>
  </si>
  <si>
    <t>17</t>
  </si>
  <si>
    <t>113307232.S</t>
  </si>
  <si>
    <t>Odstránenie podkladu v ploche nad 200 m2 z betónu prostého, hr. vrstvy nad 150 do 300 mm,  -0,50000t</t>
  </si>
  <si>
    <t>547895489</t>
  </si>
  <si>
    <t>10749 "vybúranie betónu vozovky hr. 0,25 m</t>
  </si>
  <si>
    <t>489 "vybúranie betónu chodníka hr. 0,15 m</t>
  </si>
  <si>
    <t>18</t>
  </si>
  <si>
    <t>113307241.S</t>
  </si>
  <si>
    <t>Odstránenie podkladu v ploche nad 200 m2 asfaltového, hr. vrstvy do 50 mm,  -0,12500t</t>
  </si>
  <si>
    <t>1790081630</t>
  </si>
  <si>
    <t>9697+1052 "vybúranie asfaltov hr. 50 mm</t>
  </si>
  <si>
    <t>356+472 "vybúranie asfaltov vozovky a chodnika hr.  40 mm</t>
  </si>
  <si>
    <t>19</t>
  </si>
  <si>
    <t>919735111.S</t>
  </si>
  <si>
    <t>Rezanie existujúceho asfaltového krytu alebo podkladu hĺbky do 50 mm</t>
  </si>
  <si>
    <t>520742339</t>
  </si>
  <si>
    <t>54 "Rezanie vozovky, bus zastávka š. 10 mm hĺ. 25 mm</t>
  </si>
  <si>
    <t>2024 "Rezanie vozovky š. 10 mm hĺ. 40 mm</t>
  </si>
  <si>
    <t>20</t>
  </si>
  <si>
    <t>919735112.S</t>
  </si>
  <si>
    <t>Rezanie existujúceho asfaltového krytu alebo podkladu hĺbky nad 50 do 100 mm</t>
  </si>
  <si>
    <t>-493679041</t>
  </si>
  <si>
    <t>312 " Rezanie vozovky š. 5 mm hĺ. 100 mm</t>
  </si>
  <si>
    <t>21</t>
  </si>
  <si>
    <t>899332111.S1</t>
  </si>
  <si>
    <t>Vybúranie uličného vpustu betónového, Komplet vybúranie  0,5 m3/ks</t>
  </si>
  <si>
    <t>ks</t>
  </si>
  <si>
    <t>-1911885868</t>
  </si>
  <si>
    <t>22</t>
  </si>
  <si>
    <t>979082113.S</t>
  </si>
  <si>
    <t>Vodorovná doprava sutiny, so zložením a hrubým urovnaním, na vzdialenosť do 1000 m</t>
  </si>
  <si>
    <t>2017319735</t>
  </si>
  <si>
    <t>(2392+728)*0,3*0,3*2,5 "vybúranie betónového a kamenného obrubníka s lôžkom</t>
  </si>
  <si>
    <t>10749*0,25*2,5 "vybúranie betónu vozovky hr. 0,25 m</t>
  </si>
  <si>
    <t>489*0,15*2,5 "vybúranie betónu chodníka hr. 0,15 m</t>
  </si>
  <si>
    <t>108*0,05 "odstránenie exist. oceľ. zábradlia, 50 kg/m</t>
  </si>
  <si>
    <t>(9697+1052)*0,05*2,5 "vybúranie asfaltov hr. 50 mm</t>
  </si>
  <si>
    <t>(356+472)*0,04*2,5 "vybúranie asfaltov vozovky a chodnika hr.  40 mm</t>
  </si>
  <si>
    <t>13138*0,1*2,5 "frézovanie hr. 100 mm</t>
  </si>
  <si>
    <t>27*0,06*2,5 "rozobratie zámkovej dlažby chodníka</t>
  </si>
  <si>
    <t>20*0,5*2,5 "uličný vpust 0,5m3</t>
  </si>
  <si>
    <t>979082119.S</t>
  </si>
  <si>
    <t>Príplatok k cene za každých ďalších i začatých 1000 m nad 1000 m pre vodorovnú dopravu sutiny</t>
  </si>
  <si>
    <t>2099172060</t>
  </si>
  <si>
    <t>12348,875*14 " odvoz na skládku do 15 km</t>
  </si>
  <si>
    <t>24</t>
  </si>
  <si>
    <t>979089761.S</t>
  </si>
  <si>
    <t>Poplatok za uloženie stavebného odpadu na recykláciu - bitúmenové zmesi (17 03 02)</t>
  </si>
  <si>
    <t>31087895</t>
  </si>
  <si>
    <t>25</t>
  </si>
  <si>
    <t>979089721.S</t>
  </si>
  <si>
    <t>Poplatok za uloženie stavebného odpadu na recykláciu - betón bez armovania, veľkosť do 50 x 50 cm (17 01 01)</t>
  </si>
  <si>
    <t>-625838330</t>
  </si>
  <si>
    <t>5.1</t>
  </si>
  <si>
    <t xml:space="preserve">Vozovka v mieste frézovania </t>
  </si>
  <si>
    <t>26</t>
  </si>
  <si>
    <t>577144251.S</t>
  </si>
  <si>
    <t>Asfaltový betón vrstva obrusná AC 11 O v pruhu š. do 3 m z modifik. asfaltu tr. I, po zhutnení hr. 50 mm</t>
  </si>
  <si>
    <t>96486990</t>
  </si>
  <si>
    <t>3336 "asfaltový betón, AC 11 O I; PMB 45/80-75; 50 mm, vozovka v mieste frézovania</t>
  </si>
  <si>
    <t>27</t>
  </si>
  <si>
    <t>577144351.S</t>
  </si>
  <si>
    <t>Asfaltový betón vrstva obrusná alebo ložná AC 16 v pruhu š. do 3 m z modifik. asfaltu tr. I, po zhutnení hr. 50 mm</t>
  </si>
  <si>
    <t>2145724278</t>
  </si>
  <si>
    <t>3336+1001 "asfaltový betón, AC 16 L I; PMB45/80-75; 50 mm, vozovka v mieste frézovania</t>
  </si>
  <si>
    <t>28</t>
  </si>
  <si>
    <t>573231107.S</t>
  </si>
  <si>
    <t>Postrek asfaltový spojovací bez posypu kamenivom z cestnej emulzie v množstve 0,50 kg/m2</t>
  </si>
  <si>
    <t>-1272384349</t>
  </si>
  <si>
    <t>"spojovací postrek, emulzný, PS, A, 0,5 kg/m2 - celkova plocha"</t>
  </si>
  <si>
    <t>2*3336+1001 "vozovka v mieste frézovania</t>
  </si>
  <si>
    <t>5.2</t>
  </si>
  <si>
    <t>Nová vozovka vetvy A a C</t>
  </si>
  <si>
    <t>29</t>
  </si>
  <si>
    <t>285037476</t>
  </si>
  <si>
    <t>9697 "asfaltový betón, AC 11 O I; PMB 45/80-75; 50 mm, vozovka na vetvách A, C</t>
  </si>
  <si>
    <t>30</t>
  </si>
  <si>
    <t>-612951881</t>
  </si>
  <si>
    <t>9697 "asfaltový betón, AC 16 L I; PMB45/80-75; 50 mm, vozovka na vetvách A, C</t>
  </si>
  <si>
    <t>31</t>
  </si>
  <si>
    <t>-1206376206</t>
  </si>
  <si>
    <t>2*9697 "vozovka na vetvách A, C</t>
  </si>
  <si>
    <t>32</t>
  </si>
  <si>
    <t>577174431.S</t>
  </si>
  <si>
    <t>Asfaltový betón vrstva ložná AC 22 L v pruhu š. do 3 m z nemodifik. asfaltu tr. II, po zhutnení hr. 80 mm</t>
  </si>
  <si>
    <t>377708572</t>
  </si>
  <si>
    <t>9697 "asfaltový betón, AC 22 P I; CA 30/45; 80 mm, vozovka na vetvách A, C</t>
  </si>
  <si>
    <t>33</t>
  </si>
  <si>
    <t>573131102.S</t>
  </si>
  <si>
    <t>Postrek asfaltový infiltračný s posypom kamenivom z cestnej emulzie v množstve 0,80 kg/m2</t>
  </si>
  <si>
    <t>1757284823</t>
  </si>
  <si>
    <t>"infiltračný postrek, emulzný, PI; A 0.8kg/m2 - celková plocha"</t>
  </si>
  <si>
    <t>9697 "vozovka na vetvách A, C</t>
  </si>
  <si>
    <t>34</t>
  </si>
  <si>
    <t>567132115.S</t>
  </si>
  <si>
    <t>Podklad z kameniva stmeleného cementom s rozprestretím a zhutnením, CBGM C 8/10 (C 6/8), po zhutnení hr. 200 mm</t>
  </si>
  <si>
    <t>-1344036844</t>
  </si>
  <si>
    <t xml:space="preserve">"kamenivo spevnené cementom, CBGM C8/10, CEM III/B,    200 mm    </t>
  </si>
  <si>
    <t>35</t>
  </si>
  <si>
    <t>564861111.S</t>
  </si>
  <si>
    <t>Podklad zo štrkodrviny s rozprestretím a zhutnením, po zhutnení hr. 200 mm</t>
  </si>
  <si>
    <t>885898326</t>
  </si>
  <si>
    <t>" Štrkodrva fr.0-32 hr. 200 mm</t>
  </si>
  <si>
    <t>36</t>
  </si>
  <si>
    <t>564871111.S</t>
  </si>
  <si>
    <t>Podklad zo štrkodrviny s rozprestretím a zhutnením, po zhutnení hr. 500 mm</t>
  </si>
  <si>
    <t>634950385</t>
  </si>
  <si>
    <t>" Štrkodrva fr.0-63 hr. 500 mm</t>
  </si>
  <si>
    <t>37</t>
  </si>
  <si>
    <t>289971211.S</t>
  </si>
  <si>
    <t>Zhotovenie vrstvy z geotextílie na upravenom povrchu sklon do 1 : 5 , šírky od 0 do 3 m</t>
  </si>
  <si>
    <t>-1426812769</t>
  </si>
  <si>
    <t>" zhotovenie vrstvy zo separačnej geotextílie</t>
  </si>
  <si>
    <t>10667 "vetvy A, C</t>
  </si>
  <si>
    <t>38</t>
  </si>
  <si>
    <t>693110002000.S</t>
  </si>
  <si>
    <t>Geotextília polypropylénová netkaná 200 g/m2</t>
  </si>
  <si>
    <t>-528951172</t>
  </si>
  <si>
    <t>10667*1,2 'Prepočítané koeficientom množstva</t>
  </si>
  <si>
    <t>5.3</t>
  </si>
  <si>
    <t>Nová vozovka vetva B - malá Popradská</t>
  </si>
  <si>
    <t>39</t>
  </si>
  <si>
    <t>1654983633</t>
  </si>
  <si>
    <t>1052 "asfaltový betón, AC 11 O I; PMB 45/80-75; 50 mm, vozovka na vetve B /malá Popradská/</t>
  </si>
  <si>
    <t>40</t>
  </si>
  <si>
    <t>-1689239635</t>
  </si>
  <si>
    <t>1052 "vozovka na vetve B /malá Popradská/</t>
  </si>
  <si>
    <t>41</t>
  </si>
  <si>
    <t>-929470665</t>
  </si>
  <si>
    <t>1052 "asfaltový betón, AC 16 L I; PMB45/80-75; 50 mm, vozovka na vetve B /malá Popradská/</t>
  </si>
  <si>
    <t>42</t>
  </si>
  <si>
    <t>-1531733217</t>
  </si>
  <si>
    <t>43</t>
  </si>
  <si>
    <t>-1739612724</t>
  </si>
  <si>
    <t>44</t>
  </si>
  <si>
    <t>-584212189</t>
  </si>
  <si>
    <t>45</t>
  </si>
  <si>
    <t>57006542</t>
  </si>
  <si>
    <t>46</t>
  </si>
  <si>
    <t>-2116510432</t>
  </si>
  <si>
    <t>1158 "vetva B /malá Popradská/</t>
  </si>
  <si>
    <t>47</t>
  </si>
  <si>
    <t>1743465444</t>
  </si>
  <si>
    <t>1158*1,2 'Prepočítané koeficientom množstva</t>
  </si>
  <si>
    <t>5.4</t>
  </si>
  <si>
    <t>Chodník asfaltový</t>
  </si>
  <si>
    <t>48</t>
  </si>
  <si>
    <t>577134111.S</t>
  </si>
  <si>
    <t>Asfaltový betón vrstva obrusná AC 8 O v pruhu š. do 3 m z nemodifik. asfaltu tr. II, po zhutnení hr. 40 mm</t>
  </si>
  <si>
    <t>-1348327230</t>
  </si>
  <si>
    <t>356 "Asfaltový betón AC 8 O II; 40 mm, asfaltový chodník</t>
  </si>
  <si>
    <t>49</t>
  </si>
  <si>
    <t>-1300679650</t>
  </si>
  <si>
    <t>356 "asfaltový chodník</t>
  </si>
  <si>
    <t>50</t>
  </si>
  <si>
    <t>631312611.S</t>
  </si>
  <si>
    <t>Mazanina z betónu prostého (m3) tr. C 16/20 hr.nad 50 do 80 mm</t>
  </si>
  <si>
    <t>298207534</t>
  </si>
  <si>
    <t>356*0,05 "podkladný betón pod asfaltový chodník hr. 50 mm, Betón C16/20</t>
  </si>
  <si>
    <t>5.5</t>
  </si>
  <si>
    <t>Chodník dláždený</t>
  </si>
  <si>
    <t>51</t>
  </si>
  <si>
    <t>596911310.S</t>
  </si>
  <si>
    <t>Kladenie zámkovej dlažby strojne s vyplnením škár hr. 60 mm</t>
  </si>
  <si>
    <t>1068177793</t>
  </si>
  <si>
    <t>424 " Zámková dlažba sivá hr. 60 mm + lôžko fr. 4-8 mm 40 mm, na chodníku dláždenom</t>
  </si>
  <si>
    <t>88 " Zámková dlažba pre nevidiacich červená hr. 60 mm + lôžko fr. 4-8 mm 40 mm, na chodníku dláždenom</t>
  </si>
  <si>
    <t>52</t>
  </si>
  <si>
    <t>592460007700.S</t>
  </si>
  <si>
    <t>Dlažba betónová škárová, rozmer 200x165x60 mm, prírodná</t>
  </si>
  <si>
    <t>-1202262144</t>
  </si>
  <si>
    <t>424 " Zámková dlažba sivá hr. 60 mm</t>
  </si>
  <si>
    <t>424*1,1 'Prepočítané koeficientom množstva</t>
  </si>
  <si>
    <t>53</t>
  </si>
  <si>
    <t>592460008200.S</t>
  </si>
  <si>
    <t>Dlažba betónová bezškárová, rozmer 200x165x80 mm, farebná</t>
  </si>
  <si>
    <t>1199050149</t>
  </si>
  <si>
    <t>88 " Zámková dlažba pre nevidiacich červená hr. 60 mm</t>
  </si>
  <si>
    <t>88*1,1 'Prepočítané koeficientom množstva</t>
  </si>
  <si>
    <t>54</t>
  </si>
  <si>
    <t>968877424</t>
  </si>
  <si>
    <t>512 "chodník dláždený</t>
  </si>
  <si>
    <t>5.6</t>
  </si>
  <si>
    <t>BUS záliv</t>
  </si>
  <si>
    <t>55</t>
  </si>
  <si>
    <t>916362111.S1</t>
  </si>
  <si>
    <t>Osadenie cestného obrubníka betónového stojatého do lôžka z betónu prostého tr. C 12/15 s bočnou oporou</t>
  </si>
  <si>
    <t>831805796</t>
  </si>
  <si>
    <t>55,5 "osadenie obrubníka typ Kasselský (BUS) 400x290x1000 - do opory C30/37 hr. 200mm</t>
  </si>
  <si>
    <t>56</t>
  </si>
  <si>
    <t>592170003800.S1</t>
  </si>
  <si>
    <t>Obrubník typ Kasselský (BUS) 400x290x1000</t>
  </si>
  <si>
    <t>521280386</t>
  </si>
  <si>
    <t>55,5*1,05 'Prepočítané koeficientom množstva</t>
  </si>
  <si>
    <t>57</t>
  </si>
  <si>
    <t>582147111.S</t>
  </si>
  <si>
    <t>Kryt cementobetónový s kĺznymi tŕňami pre autobusové zastávky s povrchovou metličkovou úpravou hr. 220 mm</t>
  </si>
  <si>
    <t>1352114399</t>
  </si>
  <si>
    <t>172 "cementobetónový kryt C30/37, XF4;  s metličkovou úpravou 220 mm, BUS záliv</t>
  </si>
  <si>
    <t>58</t>
  </si>
  <si>
    <t>567133113.S</t>
  </si>
  <si>
    <t>Podklad z kameniva stmeleného cementom s rozprestretím a zhutnením, CBGM C 5/6, po zhutnení hr. 180 mm</t>
  </si>
  <si>
    <t>193639780</t>
  </si>
  <si>
    <t>59</t>
  </si>
  <si>
    <t>388994111.S2</t>
  </si>
  <si>
    <t>Rúrky telesa rúrkoveho kábelovodu z tvrdého PVC D 110/ 5, 3 mm vrátane výkopu ryhy š.0,35m, hl. 0,6 m + zásyp ryhy</t>
  </si>
  <si>
    <t>-929254082</t>
  </si>
  <si>
    <t>150 "Chránička DN110 pre el. vedenie (informačná tabuľa - výhľad)</t>
  </si>
  <si>
    <t>60</t>
  </si>
  <si>
    <t>564861111.S1</t>
  </si>
  <si>
    <t>-238466451</t>
  </si>
  <si>
    <t>172 "štrkodrvina 31,5 Cg, hr. 200 mm</t>
  </si>
  <si>
    <t>61</t>
  </si>
  <si>
    <t>289971443.S</t>
  </si>
  <si>
    <t>Geomreža pre stabilizáciu podkladu, tuhá dvojosá z polypropylénu pevnosť v ťahu do 40 kN/m sklon do 1 : 5</t>
  </si>
  <si>
    <t>6707939</t>
  </si>
  <si>
    <t>172 "Výstužná dojosá geomreža  GGR,R</t>
  </si>
  <si>
    <t>172*1,15 'Prepočítané koeficientom množstva</t>
  </si>
  <si>
    <t>62</t>
  </si>
  <si>
    <t>1147668038</t>
  </si>
  <si>
    <t>172 "BUS záliv</t>
  </si>
  <si>
    <t>63</t>
  </si>
  <si>
    <t>273362021.S</t>
  </si>
  <si>
    <t>Výstuž základových dosiek zo zvár. sietí KARI</t>
  </si>
  <si>
    <t>1539658401</t>
  </si>
  <si>
    <t>1,15*172*2*12,34/1000 "KARI sieť 10/100x100 na ploche 2*157 m2 s rezervou na presahy 15%</t>
  </si>
  <si>
    <t>690948316</t>
  </si>
  <si>
    <t>65</t>
  </si>
  <si>
    <t>-387834713</t>
  </si>
  <si>
    <t>172*1,2 'Prepočítané koeficientom množstva</t>
  </si>
  <si>
    <t>5.7</t>
  </si>
  <si>
    <t>Komunikácie - vodorovné značenie</t>
  </si>
  <si>
    <t>66</t>
  </si>
  <si>
    <t>915940002.S1</t>
  </si>
  <si>
    <t>Osadenie spomaľovacieho prahu, výšky 50 mm</t>
  </si>
  <si>
    <t>-431985200</t>
  </si>
  <si>
    <t>67</t>
  </si>
  <si>
    <t>404490005600.S</t>
  </si>
  <si>
    <t>Spomaľovací prah - retardér priebežný 20 km/hod, lxšxv 500x430x50 mm</t>
  </si>
  <si>
    <t>128</t>
  </si>
  <si>
    <t>644651341</t>
  </si>
  <si>
    <t xml:space="preserve">1 "spomaľovací prah dĺ. 6,0m </t>
  </si>
  <si>
    <t>68</t>
  </si>
  <si>
    <t>915715132.S1</t>
  </si>
  <si>
    <t>Vodiaci pás pre nevidiacich a slabozrakých – š.400 mm (dva biele trojpruhy o š.150 mm, vzájomná vzdialenosť 100mm), výška reliéfu vodiaceho pásu 5mm/+-1mm/) zhotovené z dvojzložkového plastu za studena, typ hladké značenie</t>
  </si>
  <si>
    <t>180243828</t>
  </si>
  <si>
    <t>69</t>
  </si>
  <si>
    <t>915716224.S</t>
  </si>
  <si>
    <t>Vodorovné dopravné značenie dvojzložkovým studeným plastom čiar hrubých súvislých, farba biela retroreflexná šírky 250 mm</t>
  </si>
  <si>
    <t>-1899333976</t>
  </si>
  <si>
    <t>167 "vodorovné značenie 601 (plná čiara)  š. 250 mm -  hladký plast</t>
  </si>
  <si>
    <t>70</t>
  </si>
  <si>
    <t>915716222.S</t>
  </si>
  <si>
    <t>Vodorovné dopravné značenie dvojzložkovým studeným plastom čiar tenkých súvislých, farba biela retroreflexná šírky 120 mm</t>
  </si>
  <si>
    <t>670122224</t>
  </si>
  <si>
    <t>829 "vodorovné značenie 601 (plná čiara)  š. 120 mm -  hladký plast</t>
  </si>
  <si>
    <t>170 "Vodor značenie 622 (plná čiara)  š 120 mm -  hladký plast</t>
  </si>
  <si>
    <t>71</t>
  </si>
  <si>
    <t>915716242.S</t>
  </si>
  <si>
    <t>Vodorovné dopravné značenie dvojzložkovým studeným plastom čiar tenkých prerušovaných, farba biela retroreflexná šírky 120 mm</t>
  </si>
  <si>
    <t>-1382464938</t>
  </si>
  <si>
    <t>789 "vodorovné značenie 602 (prerušovaná č.) š 120 mm -  hladký plast</t>
  </si>
  <si>
    <t>72</t>
  </si>
  <si>
    <t>915721312.S</t>
  </si>
  <si>
    <t>Vodorovné dopravné značenie dvojzložkovým studeným plastom prechodov pre chodcov, šípky, symboly a pod., biela retroreflexná</t>
  </si>
  <si>
    <t>-138095476</t>
  </si>
  <si>
    <t xml:space="preserve">24*0,5 "vodorovné značenie 604 stop čiara(plna č.) š 500 mm -  hladký plast </t>
  </si>
  <si>
    <t>21.6 "smerové šípky 630 (1,2 m2),  -  hladký plast</t>
  </si>
  <si>
    <t>31,5 "autob. zastávky  + nápis, symb. postih, symboly -  hladký plast</t>
  </si>
  <si>
    <t>28 "Vyšrafovaný priestor (Dopravné tiene ) -  hladký plast</t>
  </si>
  <si>
    <t>258 "prechody pre chodcov 610 - štrukturovaný plast</t>
  </si>
  <si>
    <t>73</t>
  </si>
  <si>
    <t>915709113.S</t>
  </si>
  <si>
    <t>Príplatok k cene za reflexnú úpravu balotinovú - stopčiary, zebry, šipky a pod.</t>
  </si>
  <si>
    <t>-362304260</t>
  </si>
  <si>
    <t>74</t>
  </si>
  <si>
    <t>915791111.S</t>
  </si>
  <si>
    <t>Predznačenie pre značenie striekané farbou z náterových hmôt deliace čiary, vodiace prúžky</t>
  </si>
  <si>
    <t>-196509531</t>
  </si>
  <si>
    <t>75</t>
  </si>
  <si>
    <t>915791112.S</t>
  </si>
  <si>
    <t>Predznačenie pre vodorovné značenie striekané farbou alebo vykonávané z náterových hmôt</t>
  </si>
  <si>
    <t>-1887654094</t>
  </si>
  <si>
    <t>Odvodnenie a Rúrové vedenie</t>
  </si>
  <si>
    <t>76</t>
  </si>
  <si>
    <t>388994111.S1</t>
  </si>
  <si>
    <t>Chránička D 65, HDPE vrátane výkopu ryhy š.0,35m, hl. 0,6 m + zásyp ryhy</t>
  </si>
  <si>
    <t>1570818991</t>
  </si>
  <si>
    <t xml:space="preserve">181 "chránička D65 pre verejné osvetlenie </t>
  </si>
  <si>
    <t>77</t>
  </si>
  <si>
    <t>871354006.S</t>
  </si>
  <si>
    <t xml:space="preserve">Montáž kanalizačného plastového potrubia DN 200, vrátane tvarových kusov+ výkop ryhy a obsyp potrubia 0,5m3/m´  </t>
  </si>
  <si>
    <t>kpl</t>
  </si>
  <si>
    <t>631376681</t>
  </si>
  <si>
    <t xml:space="preserve">1 " komplet, celková dĺžka 370,00 m   </t>
  </si>
  <si>
    <t>78</t>
  </si>
  <si>
    <t>286140001600.S1</t>
  </si>
  <si>
    <t xml:space="preserve">Materiál pre kanalizačné prípojky - rúry, tvarové kusy - komplet   </t>
  </si>
  <si>
    <t>351122215</t>
  </si>
  <si>
    <t xml:space="preserve">" Položka zahŕňa:   </t>
  </si>
  <si>
    <t xml:space="preserve">" - plastové rúry priame DN 200   </t>
  </si>
  <si>
    <t xml:space="preserve">" - tvarové kusy , kolená, odbočky podľa situácie na stavenisku   </t>
  </si>
  <si>
    <t xml:space="preserve">1 " komplet pre celkovú dĺžku 370,00 m   </t>
  </si>
  <si>
    <t>79</t>
  </si>
  <si>
    <t>895941111.S</t>
  </si>
  <si>
    <t>Zriadenie kanalizačného vpustu uličného z betónových dielcov typ UV-50, UVB-50</t>
  </si>
  <si>
    <t>1638008381</t>
  </si>
  <si>
    <t xml:space="preserve">37 " Položka zahŕňa:   </t>
  </si>
  <si>
    <t>" - výkop</t>
  </si>
  <si>
    <t xml:space="preserve">" - podkladný betón pod spodný diel   </t>
  </si>
  <si>
    <t>" - osadenie betónových častí UV</t>
  </si>
  <si>
    <t xml:space="preserve">" - osadenie mreže a kalového koša   </t>
  </si>
  <si>
    <t>80</t>
  </si>
  <si>
    <t>592230001500.S1</t>
  </si>
  <si>
    <t xml:space="preserve">Uličný vpust betónový - horný diel + stredný diel + spodný diel + vyrovnávajúci prstenec  </t>
  </si>
  <si>
    <t>1820892925</t>
  </si>
  <si>
    <t xml:space="preserve">37 "Uličný vpust betonový  prstenec, Diel  horný, diel stredný, diel spodný s odtokom , podkl. betón  </t>
  </si>
  <si>
    <t>81</t>
  </si>
  <si>
    <t>592270007200.S1</t>
  </si>
  <si>
    <t>Kalový kôš k zachytávaniu nečistôt pre uličný vpust</t>
  </si>
  <si>
    <t>-558287743</t>
  </si>
  <si>
    <t>82</t>
  </si>
  <si>
    <t>895941111.S1</t>
  </si>
  <si>
    <t xml:space="preserve">Úprava kanalizačného vpustu uličného   </t>
  </si>
  <si>
    <t>349934274</t>
  </si>
  <si>
    <t>83</t>
  </si>
  <si>
    <t>899331111.S1</t>
  </si>
  <si>
    <t>Výšková úprava poklopov šácht</t>
  </si>
  <si>
    <t>773747991</t>
  </si>
  <si>
    <t>84</t>
  </si>
  <si>
    <t>899331111.S2</t>
  </si>
  <si>
    <t>Výšková úprava poklopov šúpatiek</t>
  </si>
  <si>
    <t>1457770777</t>
  </si>
  <si>
    <t>85</t>
  </si>
  <si>
    <t>935115131.S</t>
  </si>
  <si>
    <t>Štrbinový odvodňovací betónový žľab 450x500 mm pre zaťaženie tr. D 400 kN bez vnútorného spádu so základom</t>
  </si>
  <si>
    <t>-1402021748</t>
  </si>
  <si>
    <t xml:space="preserve">"Položka obsahuje:            </t>
  </si>
  <si>
    <t>39*4,0 "39ks žľabov dĺžky 4 m s prerušovanou štrbinou</t>
  </si>
  <si>
    <t>11*1,0 "Vpusťový kus - komplet - základný 1 m - 11 ks</t>
  </si>
  <si>
    <t>10*0,12 "Koncový kus - Pero 0,12 m - 10 ks</t>
  </si>
  <si>
    <t>10*0,12 "Koncový kus - drážka 0,12 m - 10 ks</t>
  </si>
  <si>
    <t>2*1,0 "Čistiaci kus dĺ. 1 m - 2 ks</t>
  </si>
  <si>
    <t>"Podkladný betón C16/20 hr. 150 mm + 2x kari sieť 6x100x100</t>
  </si>
  <si>
    <t>"Podklad zo ŠD 0/32 hr. 100 mm</t>
  </si>
  <si>
    <t>86</t>
  </si>
  <si>
    <t>935115131.S1</t>
  </si>
  <si>
    <t>Obrubníkový (12 cm) štrbinový odvodňovací betónový žľab 450x500 mm pre zaťaženie tr. D 400 kN bez vnútorného spádu so základom</t>
  </si>
  <si>
    <t>-405735977</t>
  </si>
  <si>
    <t>"Položka obsahuje:</t>
  </si>
  <si>
    <t>27*4,0 "Obrubníkový ( 12 cm) Štrbinový odvodňovací betónový žľab 450x500 mm bez spádu pre zaťaženie tr. D 400 kN dĺžka 1 kusu - 4 m</t>
  </si>
  <si>
    <t>26*1,0 "Vpusťový kus - komplet - základný 1 m - 26 ks</t>
  </si>
  <si>
    <t>26*0,12 "Koncový kus - Pero 0,12 m - 26 ks</t>
  </si>
  <si>
    <t>26*0,12 "Koncový kus - drážka 0,12 m - 26 ks</t>
  </si>
  <si>
    <t>87</t>
  </si>
  <si>
    <t>925942111.S1</t>
  </si>
  <si>
    <t>Dodávka a montáž ochranného plechu hr. 0,7 mm</t>
  </si>
  <si>
    <t>1459102435</t>
  </si>
  <si>
    <t>88</t>
  </si>
  <si>
    <t>931971020.S1</t>
  </si>
  <si>
    <t>Dodávka a montáž dosky Hobra - na dilatáciu</t>
  </si>
  <si>
    <t>-957890498</t>
  </si>
  <si>
    <t>89</t>
  </si>
  <si>
    <t>919726712.S2</t>
  </si>
  <si>
    <t>Tesnenie dilatačných škár zálievkou za tepla pre komôrku s tesniacim profilom š. 20 mm hl. 25  mm</t>
  </si>
  <si>
    <t>-1213657159</t>
  </si>
  <si>
    <t>Ostatné konštrukcie a práce</t>
  </si>
  <si>
    <t>90</t>
  </si>
  <si>
    <t>210010602.S1</t>
  </si>
  <si>
    <t>Chránička delená  z HDPE, D 160</t>
  </si>
  <si>
    <t>-642149276</t>
  </si>
  <si>
    <t>470 "Chránička delená 160mm, HDPE   vrátane výkopu ryhy š. 0,35 m, hl. 0,6 m, + zásyp ryhy</t>
  </si>
  <si>
    <t>91</t>
  </si>
  <si>
    <t>919535557.S1</t>
  </si>
  <si>
    <t>Obetónovanie inž. sietí betónom jednoduchým tr. C 16/20</t>
  </si>
  <si>
    <t>1739029904</t>
  </si>
  <si>
    <t>0,3*0,3*470 "obetónovanie bet. C16/20 ako ochrana IS 0,3x0,3xdĺžka</t>
  </si>
  <si>
    <t>92</t>
  </si>
  <si>
    <t>919726712.S1</t>
  </si>
  <si>
    <t>Tesnenie dilatačných škár zálievkou za tepla pre komôrku bez tesniaceho profilu š. 10 mm hl. do 40 mm</t>
  </si>
  <si>
    <t>2021984047</t>
  </si>
  <si>
    <t>2024 " Trvalo pružná asfaltová zálievka hr. 10mm hĺbka 40 mm</t>
  </si>
  <si>
    <t>54 " Trvalo pružná asfaltová zálievka hr. 10mm hĺbka 25 mm</t>
  </si>
  <si>
    <t>93</t>
  </si>
  <si>
    <t>274313911.S</t>
  </si>
  <si>
    <t>Betón základových pásov, prostý tr. C 35/45</t>
  </si>
  <si>
    <t>515425360</t>
  </si>
  <si>
    <t>0,15*17 "Betón - úprava vjazdov C35/45 hr. 15 cm</t>
  </si>
  <si>
    <t>94</t>
  </si>
  <si>
    <t>936941322.S1</t>
  </si>
  <si>
    <t>Demontáž a spätná montáž existujúceho BUS prístrešku</t>
  </si>
  <si>
    <t>-1091240129</t>
  </si>
  <si>
    <t>95</t>
  </si>
  <si>
    <t>936941322.S2</t>
  </si>
  <si>
    <t>Demontáž a spätná montáž existujúceho BUS označníka</t>
  </si>
  <si>
    <t>-441609156</t>
  </si>
  <si>
    <t>96</t>
  </si>
  <si>
    <t>911131111.S</t>
  </si>
  <si>
    <t>Osadenie a montáž cestného zábradlia oceľového s oceľovými stĺpikmi</t>
  </si>
  <si>
    <t>-970236296</t>
  </si>
  <si>
    <t>97</t>
  </si>
  <si>
    <t>404490007900.S1</t>
  </si>
  <si>
    <t>Zábradlie dvojmadlové mestského typu  kotvené do betónu, vrátane povrchovej úpravy</t>
  </si>
  <si>
    <t>-680296657</t>
  </si>
  <si>
    <t>134*1,01 'Prepočítané koeficientom množstva</t>
  </si>
  <si>
    <t>98</t>
  </si>
  <si>
    <t>916362112.S</t>
  </si>
  <si>
    <t>Osadenie cestného obrubníka betónového stojatého do lôžka z betónu prostého tr. C 16/20 s bočnou oporou</t>
  </si>
  <si>
    <t>-836823284</t>
  </si>
  <si>
    <t xml:space="preserve">2392 "Obrubník cestný 120x250x1000 - do opory </t>
  </si>
  <si>
    <t>99</t>
  </si>
  <si>
    <t>592170001000.S1</t>
  </si>
  <si>
    <t>Obrubník cestný, lxšxv 1000x120x250 mm</t>
  </si>
  <si>
    <t>773557699</t>
  </si>
  <si>
    <t>2392*1,01 'Prepočítané koeficientom množstva</t>
  </si>
  <si>
    <t>100</t>
  </si>
  <si>
    <t>917862112.S</t>
  </si>
  <si>
    <t>Osadenie chodník. obrubníka betónového stojatého do lôžka z betónu prosteho tr. C 16/20 s bočnou oporou</t>
  </si>
  <si>
    <t>1819240829</t>
  </si>
  <si>
    <t>101</t>
  </si>
  <si>
    <t>592170003500.S1</t>
  </si>
  <si>
    <t>Obrubník chodníkový, lxšxv 1000x80x250 mm, prírodný</t>
  </si>
  <si>
    <t>121970356</t>
  </si>
  <si>
    <t>728*1,01 'Prepočítané koeficientom množstva</t>
  </si>
  <si>
    <t>VRN</t>
  </si>
  <si>
    <t>Investičné náklady neobsiahnuté v cenách</t>
  </si>
  <si>
    <t>102</t>
  </si>
  <si>
    <t>000600020.P1</t>
  </si>
  <si>
    <t xml:space="preserve">Dočasné dopravné značenie vrátane projektu DDZ  </t>
  </si>
  <si>
    <t>1024</t>
  </si>
  <si>
    <t>1739589696</t>
  </si>
  <si>
    <t>103</t>
  </si>
  <si>
    <t>000300013.S</t>
  </si>
  <si>
    <t>Geodetické práce - vykonávané pred výstavbou určenie priebehu nadzemného alebo podzemného existujúceho aj plánovaného vedenia</t>
  </si>
  <si>
    <t>-1449809010</t>
  </si>
  <si>
    <t>104</t>
  </si>
  <si>
    <t>000300031.S</t>
  </si>
  <si>
    <t>Geodetické práce - vykonávané po výstavbe zameranie skutočného vyhotovenia stavby</t>
  </si>
  <si>
    <t>626959044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</si>
</sst>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0" fillId="0" borderId="0" xfId="0"/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BI23" sqref="BI23"/>
    </sheetView>
  </sheetViews>
  <sheetFormatPr baseColWidth="10" defaultColWidth="8.75" defaultRowHeight="11"/>
  <cols>
    <col min="1" max="1" width="8.25" customWidth="1"/>
    <col min="2" max="2" width="1.75" customWidth="1"/>
    <col min="3" max="3" width="4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" customWidth="1"/>
    <col min="43" max="43" width="15.75" hidden="1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" hidden="1" customWidth="1"/>
    <col min="54" max="54" width="25" hidden="1" customWidth="1"/>
    <col min="55" max="55" width="21.75" hidden="1" customWidth="1"/>
    <col min="56" max="56" width="19" hidden="1" customWidth="1"/>
    <col min="57" max="57" width="66.5" customWidth="1"/>
    <col min="71" max="91" width="9.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7" customHeight="1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ht="2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ht="12" customHeight="1">
      <c r="B5" s="19"/>
      <c r="D5" s="23" t="s">
        <v>12</v>
      </c>
      <c r="K5" s="218" t="s">
        <v>13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R5" s="19"/>
      <c r="BE5" s="215" t="s">
        <v>14</v>
      </c>
      <c r="BS5" s="16" t="s">
        <v>6</v>
      </c>
    </row>
    <row r="6" spans="1:74" ht="37" customHeight="1">
      <c r="B6" s="19"/>
      <c r="D6" s="25" t="s">
        <v>15</v>
      </c>
      <c r="K6" s="219" t="s">
        <v>16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R6" s="19"/>
      <c r="BE6" s="216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16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16"/>
      <c r="BS8" s="16" t="s">
        <v>6</v>
      </c>
    </row>
    <row r="9" spans="1:74" ht="14.5" customHeight="1">
      <c r="B9" s="19"/>
      <c r="AR9" s="19"/>
      <c r="BE9" s="216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16"/>
      <c r="BS10" s="16" t="s">
        <v>6</v>
      </c>
    </row>
    <row r="11" spans="1:74" ht="18.5" customHeight="1">
      <c r="B11" s="19"/>
      <c r="E11" s="24" t="s">
        <v>25</v>
      </c>
      <c r="AK11" s="26" t="s">
        <v>26</v>
      </c>
      <c r="AN11" s="24" t="s">
        <v>1</v>
      </c>
      <c r="AR11" s="19"/>
      <c r="BE11" s="216"/>
      <c r="BS11" s="16" t="s">
        <v>6</v>
      </c>
    </row>
    <row r="12" spans="1:74" ht="7" customHeight="1">
      <c r="B12" s="19"/>
      <c r="AR12" s="19"/>
      <c r="BE12" s="216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216"/>
      <c r="BS13" s="16" t="s">
        <v>6</v>
      </c>
    </row>
    <row r="14" spans="1:74" ht="13">
      <c r="B14" s="19"/>
      <c r="E14" s="220" t="s">
        <v>28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6" t="s">
        <v>26</v>
      </c>
      <c r="AN14" s="28" t="s">
        <v>28</v>
      </c>
      <c r="AR14" s="19"/>
      <c r="BE14" s="216"/>
      <c r="BS14" s="16" t="s">
        <v>6</v>
      </c>
    </row>
    <row r="15" spans="1:74" ht="7" customHeight="1">
      <c r="B15" s="19"/>
      <c r="AR15" s="19"/>
      <c r="BE15" s="216"/>
      <c r="BS15" s="16" t="s">
        <v>4</v>
      </c>
    </row>
    <row r="16" spans="1:74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216"/>
      <c r="BS16" s="16" t="s">
        <v>4</v>
      </c>
    </row>
    <row r="17" spans="2:71" ht="18.5" customHeight="1">
      <c r="B17" s="19"/>
      <c r="E17" s="24" t="s">
        <v>30</v>
      </c>
      <c r="AK17" s="26" t="s">
        <v>26</v>
      </c>
      <c r="AN17" s="24" t="s">
        <v>1</v>
      </c>
      <c r="AR17" s="19"/>
      <c r="BE17" s="216"/>
      <c r="BS17" s="16" t="s">
        <v>31</v>
      </c>
    </row>
    <row r="18" spans="2:71" ht="7" customHeight="1">
      <c r="B18" s="19"/>
      <c r="AR18" s="19"/>
      <c r="BE18" s="216"/>
      <c r="BS18" s="16" t="s">
        <v>6</v>
      </c>
    </row>
    <row r="19" spans="2:7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216"/>
      <c r="BS19" s="16" t="s">
        <v>6</v>
      </c>
    </row>
    <row r="20" spans="2:71" ht="18.5" customHeight="1">
      <c r="B20" s="19"/>
      <c r="E20" s="24" t="s">
        <v>33</v>
      </c>
      <c r="AK20" s="26" t="s">
        <v>26</v>
      </c>
      <c r="AN20" s="24" t="s">
        <v>1</v>
      </c>
      <c r="AR20" s="19"/>
      <c r="BE20" s="216"/>
      <c r="BS20" s="16" t="s">
        <v>31</v>
      </c>
    </row>
    <row r="21" spans="2:71" ht="7" customHeight="1">
      <c r="B21" s="19"/>
      <c r="AR21" s="19"/>
      <c r="BE21" s="216"/>
    </row>
    <row r="22" spans="2:71" ht="12" customHeight="1">
      <c r="B22" s="19"/>
      <c r="D22" s="26" t="s">
        <v>34</v>
      </c>
      <c r="AR22" s="19"/>
      <c r="BE22" s="216"/>
    </row>
    <row r="23" spans="2:71" ht="16.5" customHeight="1">
      <c r="B23" s="19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R23" s="19"/>
      <c r="BE23" s="216"/>
    </row>
    <row r="24" spans="2:71" ht="7" customHeight="1">
      <c r="B24" s="19"/>
      <c r="AR24" s="19"/>
      <c r="BE24" s="216"/>
    </row>
    <row r="25" spans="2:71" ht="7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6"/>
    </row>
    <row r="26" spans="2:71" s="1" customFormat="1" ht="26" customHeight="1">
      <c r="B26" s="31"/>
      <c r="D26" s="32" t="s">
        <v>35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3">
        <f>ROUND(AG94,2)</f>
        <v>0</v>
      </c>
      <c r="AL26" s="224"/>
      <c r="AM26" s="224"/>
      <c r="AN26" s="224"/>
      <c r="AO26" s="224"/>
      <c r="AR26" s="31"/>
      <c r="BE26" s="216"/>
    </row>
    <row r="27" spans="2:71" s="1" customFormat="1" ht="7" customHeight="1">
      <c r="B27" s="31"/>
      <c r="AR27" s="31"/>
      <c r="BE27" s="216"/>
    </row>
    <row r="28" spans="2:71" s="1" customFormat="1" ht="13">
      <c r="B28" s="31"/>
      <c r="L28" s="225" t="s">
        <v>36</v>
      </c>
      <c r="M28" s="225"/>
      <c r="N28" s="225"/>
      <c r="O28" s="225"/>
      <c r="P28" s="225"/>
      <c r="W28" s="225" t="s">
        <v>37</v>
      </c>
      <c r="X28" s="225"/>
      <c r="Y28" s="225"/>
      <c r="Z28" s="225"/>
      <c r="AA28" s="225"/>
      <c r="AB28" s="225"/>
      <c r="AC28" s="225"/>
      <c r="AD28" s="225"/>
      <c r="AE28" s="225"/>
      <c r="AK28" s="225" t="s">
        <v>38</v>
      </c>
      <c r="AL28" s="225"/>
      <c r="AM28" s="225"/>
      <c r="AN28" s="225"/>
      <c r="AO28" s="225"/>
      <c r="AR28" s="31"/>
      <c r="BE28" s="216"/>
    </row>
    <row r="29" spans="2:71" s="2" customFormat="1" ht="14.5" customHeight="1">
      <c r="B29" s="35"/>
      <c r="D29" s="26" t="s">
        <v>39</v>
      </c>
      <c r="F29" s="36" t="s">
        <v>40</v>
      </c>
      <c r="L29" s="207">
        <v>0.23</v>
      </c>
      <c r="M29" s="206"/>
      <c r="N29" s="206"/>
      <c r="O29" s="206"/>
      <c r="P29" s="206"/>
      <c r="Q29" s="37"/>
      <c r="R29" s="37"/>
      <c r="S29" s="37"/>
      <c r="T29" s="37"/>
      <c r="U29" s="37"/>
      <c r="V29" s="37"/>
      <c r="W29" s="205">
        <f>ROUND(AZ94, 2)</f>
        <v>0</v>
      </c>
      <c r="X29" s="206"/>
      <c r="Y29" s="206"/>
      <c r="Z29" s="206"/>
      <c r="AA29" s="206"/>
      <c r="AB29" s="206"/>
      <c r="AC29" s="206"/>
      <c r="AD29" s="206"/>
      <c r="AE29" s="206"/>
      <c r="AF29" s="37"/>
      <c r="AG29" s="37"/>
      <c r="AH29" s="37"/>
      <c r="AI29" s="37"/>
      <c r="AJ29" s="37"/>
      <c r="AK29" s="205">
        <f>ROUND(AV94, 2)</f>
        <v>0</v>
      </c>
      <c r="AL29" s="206"/>
      <c r="AM29" s="206"/>
      <c r="AN29" s="206"/>
      <c r="AO29" s="206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17"/>
    </row>
    <row r="30" spans="2:71" s="2" customFormat="1" ht="14.5" customHeight="1">
      <c r="B30" s="35"/>
      <c r="F30" s="36" t="s">
        <v>41</v>
      </c>
      <c r="L30" s="214">
        <v>0.23</v>
      </c>
      <c r="M30" s="213"/>
      <c r="N30" s="213"/>
      <c r="O30" s="213"/>
      <c r="P30" s="213"/>
      <c r="W30" s="212">
        <f>ROUND(BA94, 2)</f>
        <v>0</v>
      </c>
      <c r="X30" s="213"/>
      <c r="Y30" s="213"/>
      <c r="Z30" s="213"/>
      <c r="AA30" s="213"/>
      <c r="AB30" s="213"/>
      <c r="AC30" s="213"/>
      <c r="AD30" s="213"/>
      <c r="AE30" s="213"/>
      <c r="AK30" s="212">
        <f>ROUND(AW94, 2)</f>
        <v>0</v>
      </c>
      <c r="AL30" s="213"/>
      <c r="AM30" s="213"/>
      <c r="AN30" s="213"/>
      <c r="AO30" s="213"/>
      <c r="AR30" s="35"/>
      <c r="BE30" s="217"/>
    </row>
    <row r="31" spans="2:71" s="2" customFormat="1" ht="14.5" hidden="1" customHeight="1">
      <c r="B31" s="35"/>
      <c r="F31" s="26" t="s">
        <v>42</v>
      </c>
      <c r="L31" s="214">
        <v>0.23</v>
      </c>
      <c r="M31" s="213"/>
      <c r="N31" s="213"/>
      <c r="O31" s="213"/>
      <c r="P31" s="213"/>
      <c r="W31" s="212">
        <f>ROUND(BB94, 2)</f>
        <v>0</v>
      </c>
      <c r="X31" s="213"/>
      <c r="Y31" s="213"/>
      <c r="Z31" s="213"/>
      <c r="AA31" s="213"/>
      <c r="AB31" s="213"/>
      <c r="AC31" s="213"/>
      <c r="AD31" s="213"/>
      <c r="AE31" s="213"/>
      <c r="AK31" s="212">
        <v>0</v>
      </c>
      <c r="AL31" s="213"/>
      <c r="AM31" s="213"/>
      <c r="AN31" s="213"/>
      <c r="AO31" s="213"/>
      <c r="AR31" s="35"/>
      <c r="BE31" s="217"/>
    </row>
    <row r="32" spans="2:71" s="2" customFormat="1" ht="14.5" hidden="1" customHeight="1">
      <c r="B32" s="35"/>
      <c r="F32" s="26" t="s">
        <v>43</v>
      </c>
      <c r="L32" s="214">
        <v>0.23</v>
      </c>
      <c r="M32" s="213"/>
      <c r="N32" s="213"/>
      <c r="O32" s="213"/>
      <c r="P32" s="213"/>
      <c r="W32" s="212">
        <f>ROUND(BC94,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v>0</v>
      </c>
      <c r="AL32" s="213"/>
      <c r="AM32" s="213"/>
      <c r="AN32" s="213"/>
      <c r="AO32" s="213"/>
      <c r="AR32" s="35"/>
      <c r="BE32" s="217"/>
    </row>
    <row r="33" spans="2:57" s="2" customFormat="1" ht="14.5" hidden="1" customHeight="1">
      <c r="B33" s="35"/>
      <c r="F33" s="36" t="s">
        <v>44</v>
      </c>
      <c r="L33" s="207">
        <v>0</v>
      </c>
      <c r="M33" s="206"/>
      <c r="N33" s="206"/>
      <c r="O33" s="206"/>
      <c r="P33" s="206"/>
      <c r="Q33" s="37"/>
      <c r="R33" s="37"/>
      <c r="S33" s="37"/>
      <c r="T33" s="37"/>
      <c r="U33" s="37"/>
      <c r="V33" s="37"/>
      <c r="W33" s="205">
        <f>ROUND(BD94, 2)</f>
        <v>0</v>
      </c>
      <c r="X33" s="206"/>
      <c r="Y33" s="206"/>
      <c r="Z33" s="206"/>
      <c r="AA33" s="206"/>
      <c r="AB33" s="206"/>
      <c r="AC33" s="206"/>
      <c r="AD33" s="206"/>
      <c r="AE33" s="206"/>
      <c r="AF33" s="37"/>
      <c r="AG33" s="37"/>
      <c r="AH33" s="37"/>
      <c r="AI33" s="37"/>
      <c r="AJ33" s="37"/>
      <c r="AK33" s="205">
        <v>0</v>
      </c>
      <c r="AL33" s="206"/>
      <c r="AM33" s="206"/>
      <c r="AN33" s="206"/>
      <c r="AO33" s="206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17"/>
    </row>
    <row r="34" spans="2:57" s="1" customFormat="1" ht="7" customHeight="1">
      <c r="B34" s="31"/>
      <c r="AR34" s="31"/>
      <c r="BE34" s="216"/>
    </row>
    <row r="35" spans="2:57" s="1" customFormat="1" ht="26" customHeight="1">
      <c r="B35" s="31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08" t="s">
        <v>47</v>
      </c>
      <c r="Y35" s="209"/>
      <c r="Z35" s="209"/>
      <c r="AA35" s="209"/>
      <c r="AB35" s="209"/>
      <c r="AC35" s="41"/>
      <c r="AD35" s="41"/>
      <c r="AE35" s="41"/>
      <c r="AF35" s="41"/>
      <c r="AG35" s="41"/>
      <c r="AH35" s="41"/>
      <c r="AI35" s="41"/>
      <c r="AJ35" s="41"/>
      <c r="AK35" s="210">
        <f>SUM(AK26:AK33)</f>
        <v>0</v>
      </c>
      <c r="AL35" s="209"/>
      <c r="AM35" s="209"/>
      <c r="AN35" s="209"/>
      <c r="AO35" s="211"/>
      <c r="AP35" s="39"/>
      <c r="AQ35" s="39"/>
      <c r="AR35" s="31"/>
    </row>
    <row r="36" spans="2:57" s="1" customFormat="1" ht="7" customHeight="1">
      <c r="B36" s="31"/>
      <c r="AR36" s="31"/>
    </row>
    <row r="37" spans="2:57" s="1" customFormat="1" ht="14.5" customHeight="1">
      <c r="B37" s="31"/>
      <c r="AR37" s="31"/>
    </row>
    <row r="38" spans="2:57" ht="14.5" customHeight="1">
      <c r="B38" s="19"/>
      <c r="AR38" s="19"/>
    </row>
    <row r="39" spans="2:57" ht="14.5" customHeight="1">
      <c r="B39" s="19"/>
      <c r="AR39" s="19"/>
    </row>
    <row r="40" spans="2:57" ht="14.5" customHeight="1">
      <c r="B40" s="19"/>
      <c r="AR40" s="19"/>
    </row>
    <row r="41" spans="2:57" ht="14.5" customHeight="1">
      <c r="B41" s="19"/>
      <c r="AR41" s="19"/>
    </row>
    <row r="42" spans="2:57" ht="14.5" customHeight="1">
      <c r="B42" s="19"/>
      <c r="AR42" s="19"/>
    </row>
    <row r="43" spans="2:57" ht="14.5" customHeight="1">
      <c r="B43" s="19"/>
      <c r="AR43" s="19"/>
    </row>
    <row r="44" spans="2:57" ht="14.5" customHeight="1">
      <c r="B44" s="19"/>
      <c r="AR44" s="19"/>
    </row>
    <row r="45" spans="2:57" ht="14.5" customHeight="1">
      <c r="B45" s="19"/>
      <c r="AR45" s="19"/>
    </row>
    <row r="46" spans="2:57" ht="14.5" customHeight="1">
      <c r="B46" s="19"/>
      <c r="AR46" s="19"/>
    </row>
    <row r="47" spans="2:57" ht="14.5" customHeight="1">
      <c r="B47" s="19"/>
      <c r="AR47" s="19"/>
    </row>
    <row r="48" spans="2:57" ht="14.5" customHeight="1">
      <c r="B48" s="19"/>
      <c r="AR48" s="19"/>
    </row>
    <row r="49" spans="2:44" s="1" customFormat="1" ht="14.5" customHeight="1">
      <c r="B49" s="31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3">
      <c r="B60" s="31"/>
      <c r="D60" s="45" t="s">
        <v>50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5" t="s">
        <v>51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5" t="s">
        <v>50</v>
      </c>
      <c r="AI60" s="33"/>
      <c r="AJ60" s="33"/>
      <c r="AK60" s="33"/>
      <c r="AL60" s="33"/>
      <c r="AM60" s="45" t="s">
        <v>51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3">
      <c r="B64" s="31"/>
      <c r="D64" s="43" t="s">
        <v>52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53</v>
      </c>
      <c r="AI64" s="44"/>
      <c r="AJ64" s="44"/>
      <c r="AK64" s="44"/>
      <c r="AL64" s="44"/>
      <c r="AM64" s="44"/>
      <c r="AN64" s="44"/>
      <c r="AO64" s="44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3">
      <c r="B75" s="31"/>
      <c r="D75" s="45" t="s">
        <v>50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5" t="s">
        <v>51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5" t="s">
        <v>50</v>
      </c>
      <c r="AI75" s="33"/>
      <c r="AJ75" s="33"/>
      <c r="AK75" s="33"/>
      <c r="AL75" s="33"/>
      <c r="AM75" s="45" t="s">
        <v>51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7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1"/>
    </row>
    <row r="81" spans="1:91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1"/>
    </row>
    <row r="82" spans="1:91" s="1" customFormat="1" ht="25" customHeight="1">
      <c r="B82" s="31"/>
      <c r="C82" s="20" t="s">
        <v>54</v>
      </c>
      <c r="AR82" s="31"/>
    </row>
    <row r="83" spans="1:91" s="1" customFormat="1" ht="7" customHeight="1">
      <c r="B83" s="31"/>
      <c r="AR83" s="31"/>
    </row>
    <row r="84" spans="1:91" s="3" customFormat="1" ht="12" customHeight="1">
      <c r="B84" s="50"/>
      <c r="C84" s="26" t="s">
        <v>12</v>
      </c>
      <c r="L84" s="3" t="str">
        <f>K5</f>
        <v>2025-005</v>
      </c>
      <c r="AR84" s="50"/>
    </row>
    <row r="85" spans="1:91" s="4" customFormat="1" ht="37" customHeight="1">
      <c r="B85" s="51"/>
      <c r="C85" s="52" t="s">
        <v>15</v>
      </c>
      <c r="L85" s="196" t="str">
        <f>K6</f>
        <v>Rekonštrukcia ciest v meste Košice 2025</v>
      </c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R85" s="51"/>
    </row>
    <row r="86" spans="1:91" s="1" customFormat="1" ht="7" customHeight="1">
      <c r="B86" s="31"/>
      <c r="AR86" s="31"/>
    </row>
    <row r="87" spans="1:91" s="1" customFormat="1" ht="12" customHeight="1">
      <c r="B87" s="31"/>
      <c r="C87" s="26" t="s">
        <v>19</v>
      </c>
      <c r="L87" s="53" t="str">
        <f>IF(K8="","",K8)</f>
        <v>Košice</v>
      </c>
      <c r="AI87" s="26" t="s">
        <v>21</v>
      </c>
      <c r="AM87" s="198" t="str">
        <f>IF(AN8= "","",AN8)</f>
        <v>27. 2. 2026</v>
      </c>
      <c r="AN87" s="198"/>
      <c r="AR87" s="31"/>
    </row>
    <row r="88" spans="1:91" s="1" customFormat="1" ht="7" customHeight="1">
      <c r="B88" s="31"/>
      <c r="AR88" s="31"/>
    </row>
    <row r="89" spans="1:91" s="1" customFormat="1" ht="15.25" customHeight="1">
      <c r="B89" s="31"/>
      <c r="C89" s="26" t="s">
        <v>23</v>
      </c>
      <c r="L89" s="3" t="str">
        <f>IF(E11= "","",E11)</f>
        <v>mesto Košice</v>
      </c>
      <c r="AI89" s="26" t="s">
        <v>29</v>
      </c>
      <c r="AM89" s="199" t="str">
        <f>IF(E17="","",E17)</f>
        <v>MP Construct s.r.o.</v>
      </c>
      <c r="AN89" s="200"/>
      <c r="AO89" s="200"/>
      <c r="AP89" s="200"/>
      <c r="AR89" s="31"/>
      <c r="AS89" s="201" t="s">
        <v>55</v>
      </c>
      <c r="AT89" s="202"/>
      <c r="AU89" s="55"/>
      <c r="AV89" s="55"/>
      <c r="AW89" s="55"/>
      <c r="AX89" s="55"/>
      <c r="AY89" s="55"/>
      <c r="AZ89" s="55"/>
      <c r="BA89" s="55"/>
      <c r="BB89" s="55"/>
      <c r="BC89" s="55"/>
      <c r="BD89" s="56"/>
    </row>
    <row r="90" spans="1:91" s="1" customFormat="1" ht="15.25" customHeight="1">
      <c r="B90" s="31"/>
      <c r="C90" s="26" t="s">
        <v>27</v>
      </c>
      <c r="L90" s="3" t="str">
        <f>IF(E14= "Vyplň údaj","",E14)</f>
        <v/>
      </c>
      <c r="AI90" s="26" t="s">
        <v>32</v>
      </c>
      <c r="AM90" s="199" t="str">
        <f>IF(E20="","",E20)</f>
        <v xml:space="preserve"> </v>
      </c>
      <c r="AN90" s="200"/>
      <c r="AO90" s="200"/>
      <c r="AP90" s="200"/>
      <c r="AR90" s="31"/>
      <c r="AS90" s="203"/>
      <c r="AT90" s="204"/>
      <c r="BD90" s="58"/>
    </row>
    <row r="91" spans="1:91" s="1" customFormat="1" ht="10.75" customHeight="1">
      <c r="B91" s="31"/>
      <c r="AR91" s="31"/>
      <c r="AS91" s="203"/>
      <c r="AT91" s="204"/>
      <c r="BD91" s="58"/>
    </row>
    <row r="92" spans="1:91" s="1" customFormat="1" ht="29.25" customHeight="1">
      <c r="B92" s="31"/>
      <c r="C92" s="186" t="s">
        <v>56</v>
      </c>
      <c r="D92" s="187"/>
      <c r="E92" s="187"/>
      <c r="F92" s="187"/>
      <c r="G92" s="187"/>
      <c r="H92" s="59"/>
      <c r="I92" s="188" t="s">
        <v>57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9" t="s">
        <v>58</v>
      </c>
      <c r="AH92" s="187"/>
      <c r="AI92" s="187"/>
      <c r="AJ92" s="187"/>
      <c r="AK92" s="187"/>
      <c r="AL92" s="187"/>
      <c r="AM92" s="187"/>
      <c r="AN92" s="188" t="s">
        <v>59</v>
      </c>
      <c r="AO92" s="187"/>
      <c r="AP92" s="190"/>
      <c r="AQ92" s="60" t="s">
        <v>60</v>
      </c>
      <c r="AR92" s="31"/>
      <c r="AS92" s="61" t="s">
        <v>61</v>
      </c>
      <c r="AT92" s="62" t="s">
        <v>62</v>
      </c>
      <c r="AU92" s="62" t="s">
        <v>63</v>
      </c>
      <c r="AV92" s="62" t="s">
        <v>64</v>
      </c>
      <c r="AW92" s="62" t="s">
        <v>65</v>
      </c>
      <c r="AX92" s="62" t="s">
        <v>66</v>
      </c>
      <c r="AY92" s="62" t="s">
        <v>67</v>
      </c>
      <c r="AZ92" s="62" t="s">
        <v>68</v>
      </c>
      <c r="BA92" s="62" t="s">
        <v>69</v>
      </c>
      <c r="BB92" s="62" t="s">
        <v>70</v>
      </c>
      <c r="BC92" s="62" t="s">
        <v>71</v>
      </c>
      <c r="BD92" s="63" t="s">
        <v>72</v>
      </c>
    </row>
    <row r="93" spans="1:91" s="1" customFormat="1" ht="10.75" customHeight="1">
      <c r="B93" s="31"/>
      <c r="AR93" s="31"/>
      <c r="AS93" s="64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</row>
    <row r="94" spans="1:91" s="5" customFormat="1" ht="32.5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4">
        <f>ROUND(AG95,2)</f>
        <v>0</v>
      </c>
      <c r="AH94" s="194"/>
      <c r="AI94" s="194"/>
      <c r="AJ94" s="194"/>
      <c r="AK94" s="194"/>
      <c r="AL94" s="194"/>
      <c r="AM94" s="194"/>
      <c r="AN94" s="195">
        <f>SUM(AG94,AT94)</f>
        <v>0</v>
      </c>
      <c r="AO94" s="195"/>
      <c r="AP94" s="195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5</v>
      </c>
      <c r="BX94" s="74" t="s">
        <v>78</v>
      </c>
      <c r="CL94" s="74" t="s">
        <v>1</v>
      </c>
    </row>
    <row r="95" spans="1:91" s="6" customFormat="1" ht="24.75" customHeight="1">
      <c r="A95" s="76" t="s">
        <v>79</v>
      </c>
      <c r="B95" s="77"/>
      <c r="C95" s="78"/>
      <c r="D95" s="193" t="s">
        <v>80</v>
      </c>
      <c r="E95" s="193"/>
      <c r="F95" s="193"/>
      <c r="G95" s="193"/>
      <c r="H95" s="193"/>
      <c r="I95" s="79"/>
      <c r="J95" s="193" t="s">
        <v>81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1">
        <f>'101-00 - Rekonštrukcia mi...'!J30</f>
        <v>0</v>
      </c>
      <c r="AH95" s="192"/>
      <c r="AI95" s="192"/>
      <c r="AJ95" s="192"/>
      <c r="AK95" s="192"/>
      <c r="AL95" s="192"/>
      <c r="AM95" s="192"/>
      <c r="AN95" s="191">
        <f>SUM(AG95,AT95)</f>
        <v>0</v>
      </c>
      <c r="AO95" s="192"/>
      <c r="AP95" s="192"/>
      <c r="AQ95" s="80" t="s">
        <v>82</v>
      </c>
      <c r="AR95" s="77"/>
      <c r="AS95" s="81">
        <v>0</v>
      </c>
      <c r="AT95" s="82">
        <f>ROUND(SUM(AV95:AW95),2)</f>
        <v>0</v>
      </c>
      <c r="AU95" s="83">
        <f>'101-00 - Rekonštrukcia mi...'!P129</f>
        <v>0</v>
      </c>
      <c r="AV95" s="82">
        <f>'101-00 - Rekonštrukcia mi...'!J33</f>
        <v>0</v>
      </c>
      <c r="AW95" s="82">
        <f>'101-00 - Rekonštrukcia mi...'!J34</f>
        <v>0</v>
      </c>
      <c r="AX95" s="82">
        <f>'101-00 - Rekonštrukcia mi...'!J35</f>
        <v>0</v>
      </c>
      <c r="AY95" s="82">
        <f>'101-00 - Rekonštrukcia mi...'!J36</f>
        <v>0</v>
      </c>
      <c r="AZ95" s="82">
        <f>'101-00 - Rekonštrukcia mi...'!F33</f>
        <v>0</v>
      </c>
      <c r="BA95" s="82">
        <f>'101-00 - Rekonštrukcia mi...'!F34</f>
        <v>0</v>
      </c>
      <c r="BB95" s="82">
        <f>'101-00 - Rekonštrukcia mi...'!F35</f>
        <v>0</v>
      </c>
      <c r="BC95" s="82">
        <f>'101-00 - Rekonštrukcia mi...'!F36</f>
        <v>0</v>
      </c>
      <c r="BD95" s="84">
        <f>'101-00 - Rekonštrukcia mi...'!F37</f>
        <v>0</v>
      </c>
      <c r="BT95" s="85" t="s">
        <v>83</v>
      </c>
      <c r="BV95" s="85" t="s">
        <v>77</v>
      </c>
      <c r="BW95" s="85" t="s">
        <v>84</v>
      </c>
      <c r="BX95" s="85" t="s">
        <v>5</v>
      </c>
      <c r="CL95" s="85" t="s">
        <v>1</v>
      </c>
      <c r="CM95" s="85" t="s">
        <v>75</v>
      </c>
    </row>
    <row r="96" spans="1:91" s="1" customFormat="1" ht="30" customHeight="1">
      <c r="B96" s="31"/>
      <c r="AR96" s="31"/>
    </row>
    <row r="97" spans="2:44" s="1" customFormat="1" ht="7" customHeight="1"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31"/>
    </row>
  </sheetData>
  <sheetProtection algorithmName="SHA-512" hashValue="MTlmt4P5JKDipoV3BZi9YxLjtHCj650ESgtTvZ8JT983zsZ0MOsMSaxBmMG1KUVpRliC50YuptzkZrvXi7xpkw==" saltValue="sWQFwMVPkqoqcUH7uvPGTJqZ+BAweY15A+3/Il1W27iRSBfcSFiVBh8EtEgkEJGFIhn5oznf7nn1AwxVC6ghsA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101-00 - Rekonštrukcia mi...'!C2" display="/" xr:uid="{00000000-0004-0000-0000-000000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18"/>
  <sheetViews>
    <sheetView showGridLines="0" topLeftCell="A287" workbookViewId="0">
      <selection activeCell="F299" sqref="F299"/>
    </sheetView>
  </sheetViews>
  <sheetFormatPr baseColWidth="10" defaultColWidth="8.75" defaultRowHeight="11"/>
  <cols>
    <col min="1" max="1" width="8.25" customWidth="1"/>
    <col min="2" max="2" width="1.25" customWidth="1"/>
    <col min="3" max="3" width="4" customWidth="1"/>
    <col min="4" max="4" width="4.25" customWidth="1"/>
    <col min="5" max="5" width="18.7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/>
    <col min="15" max="20" width="14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84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5" customHeight="1">
      <c r="B4" s="19"/>
      <c r="D4" s="20" t="s">
        <v>85</v>
      </c>
      <c r="L4" s="19"/>
      <c r="M4" s="86" t="s">
        <v>9</v>
      </c>
      <c r="AT4" s="16" t="s">
        <v>4</v>
      </c>
    </row>
    <row r="5" spans="2:46" ht="7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27" t="str">
        <f>'Rekapitulácia stavby'!K6</f>
        <v>Rekonštrukcia ciest v meste Košice 2025</v>
      </c>
      <c r="F7" s="228"/>
      <c r="G7" s="228"/>
      <c r="H7" s="228"/>
      <c r="L7" s="19"/>
    </row>
    <row r="8" spans="2:46" s="1" customFormat="1" ht="12" customHeight="1">
      <c r="B8" s="31"/>
      <c r="D8" s="26" t="s">
        <v>86</v>
      </c>
      <c r="L8" s="31"/>
    </row>
    <row r="9" spans="2:46" s="1" customFormat="1" ht="16.5" customHeight="1">
      <c r="B9" s="31"/>
      <c r="E9" s="196" t="s">
        <v>87</v>
      </c>
      <c r="F9" s="226"/>
      <c r="G9" s="226"/>
      <c r="H9" s="22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27. 2. 2026</v>
      </c>
      <c r="L12" s="31"/>
    </row>
    <row r="13" spans="2:46" s="1" customFormat="1" ht="10.75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7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29" t="str">
        <f>'Rekapitulácia stavby'!E14</f>
        <v>Vyplň údaj</v>
      </c>
      <c r="F18" s="218"/>
      <c r="G18" s="218"/>
      <c r="H18" s="218"/>
      <c r="I18" s="26" t="s">
        <v>26</v>
      </c>
      <c r="J18" s="27" t="str">
        <f>'Rekapitulácia stavby'!AN14</f>
        <v>Vyplň údaj</v>
      </c>
      <c r="L18" s="31"/>
    </row>
    <row r="19" spans="2:12" s="1" customFormat="1" ht="7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7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tr">
        <f>IF('Rekapitulácia stavby'!AN19="","",'Rekapitulácia stavby'!AN19)</f>
        <v/>
      </c>
      <c r="L23" s="31"/>
    </row>
    <row r="24" spans="2:12" s="1" customFormat="1" ht="18" customHeight="1">
      <c r="B24" s="31"/>
      <c r="E24" s="24" t="str">
        <f>IF('Rekapitulácia stavby'!E20="","",'Rekapitulácia stavby'!E20)</f>
        <v xml:space="preserve"> </v>
      </c>
      <c r="I24" s="26" t="s">
        <v>26</v>
      </c>
      <c r="J24" s="24" t="str">
        <f>IF('Rekapitulácia stavby'!AN20="","",'Rekapitulácia stavby'!AN20)</f>
        <v/>
      </c>
      <c r="L24" s="31"/>
    </row>
    <row r="25" spans="2:12" s="1" customFormat="1" ht="7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87"/>
      <c r="E27" s="222" t="s">
        <v>1</v>
      </c>
      <c r="F27" s="222"/>
      <c r="G27" s="222"/>
      <c r="H27" s="222"/>
      <c r="L27" s="87"/>
    </row>
    <row r="28" spans="2:12" s="1" customFormat="1" ht="7" customHeight="1">
      <c r="B28" s="31"/>
      <c r="L28" s="31"/>
    </row>
    <row r="29" spans="2:12" s="1" customFormat="1" ht="7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5" customHeight="1">
      <c r="B30" s="31"/>
      <c r="D30" s="88" t="s">
        <v>35</v>
      </c>
      <c r="J30" s="68">
        <f>ROUND(J129, 2)</f>
        <v>0</v>
      </c>
      <c r="L30" s="31"/>
    </row>
    <row r="31" spans="2:12" s="1" customFormat="1" ht="7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5" customHeight="1">
      <c r="B33" s="31"/>
      <c r="D33" s="57" t="s">
        <v>39</v>
      </c>
      <c r="E33" s="36" t="s">
        <v>40</v>
      </c>
      <c r="F33" s="89">
        <f>ROUND((SUM(BE129:BE417)),  2)</f>
        <v>0</v>
      </c>
      <c r="G33" s="90"/>
      <c r="H33" s="90"/>
      <c r="I33" s="91">
        <v>0.23</v>
      </c>
      <c r="J33" s="89">
        <f>ROUND(((SUM(BE129:BE417))*I33),  2)</f>
        <v>0</v>
      </c>
      <c r="L33" s="31"/>
    </row>
    <row r="34" spans="2:12" s="1" customFormat="1" ht="14.5" customHeight="1">
      <c r="B34" s="31"/>
      <c r="E34" s="36" t="s">
        <v>41</v>
      </c>
      <c r="F34" s="92">
        <f>ROUND((SUM(BF129:BF417)),  2)</f>
        <v>0</v>
      </c>
      <c r="I34" s="93">
        <v>0.23</v>
      </c>
      <c r="J34" s="92">
        <f>ROUND(((SUM(BF129:BF417))*I34),  2)</f>
        <v>0</v>
      </c>
      <c r="L34" s="31"/>
    </row>
    <row r="35" spans="2:12" s="1" customFormat="1" ht="14.5" hidden="1" customHeight="1">
      <c r="B35" s="31"/>
      <c r="E35" s="26" t="s">
        <v>42</v>
      </c>
      <c r="F35" s="92">
        <f>ROUND((SUM(BG129:BG417)),  2)</f>
        <v>0</v>
      </c>
      <c r="I35" s="93">
        <v>0.23</v>
      </c>
      <c r="J35" s="92">
        <f>0</f>
        <v>0</v>
      </c>
      <c r="L35" s="31"/>
    </row>
    <row r="36" spans="2:12" s="1" customFormat="1" ht="14.5" hidden="1" customHeight="1">
      <c r="B36" s="31"/>
      <c r="E36" s="26" t="s">
        <v>43</v>
      </c>
      <c r="F36" s="92">
        <f>ROUND((SUM(BH129:BH417)),  2)</f>
        <v>0</v>
      </c>
      <c r="I36" s="93">
        <v>0.23</v>
      </c>
      <c r="J36" s="92">
        <f>0</f>
        <v>0</v>
      </c>
      <c r="L36" s="31"/>
    </row>
    <row r="37" spans="2:12" s="1" customFormat="1" ht="14.5" hidden="1" customHeight="1">
      <c r="B37" s="31"/>
      <c r="E37" s="36" t="s">
        <v>44</v>
      </c>
      <c r="F37" s="89">
        <f>ROUND((SUM(BI129:BI417)),  2)</f>
        <v>0</v>
      </c>
      <c r="G37" s="90"/>
      <c r="H37" s="90"/>
      <c r="I37" s="91">
        <v>0</v>
      </c>
      <c r="J37" s="89">
        <f>0</f>
        <v>0</v>
      </c>
      <c r="L37" s="31"/>
    </row>
    <row r="38" spans="2:12" s="1" customFormat="1" ht="7" customHeight="1">
      <c r="B38" s="31"/>
      <c r="L38" s="31"/>
    </row>
    <row r="39" spans="2:12" s="1" customFormat="1" ht="25.5" customHeight="1">
      <c r="B39" s="31"/>
      <c r="C39" s="94"/>
      <c r="D39" s="95" t="s">
        <v>45</v>
      </c>
      <c r="E39" s="59"/>
      <c r="F39" s="59"/>
      <c r="G39" s="96" t="s">
        <v>46</v>
      </c>
      <c r="H39" s="97" t="s">
        <v>47</v>
      </c>
      <c r="I39" s="59"/>
      <c r="J39" s="98">
        <f>SUM(J30:J37)</f>
        <v>0</v>
      </c>
      <c r="K39" s="99"/>
      <c r="L39" s="31"/>
    </row>
    <row r="40" spans="2:12" s="1" customFormat="1" ht="14.5" customHeight="1">
      <c r="B40" s="31"/>
      <c r="L40" s="31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3">
      <c r="B61" s="31"/>
      <c r="D61" s="45" t="s">
        <v>50</v>
      </c>
      <c r="E61" s="33"/>
      <c r="F61" s="100" t="s">
        <v>51</v>
      </c>
      <c r="G61" s="45" t="s">
        <v>50</v>
      </c>
      <c r="H61" s="33"/>
      <c r="I61" s="33"/>
      <c r="J61" s="101" t="s">
        <v>51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3">
      <c r="B76" s="31"/>
      <c r="D76" s="45" t="s">
        <v>50</v>
      </c>
      <c r="E76" s="33"/>
      <c r="F76" s="100" t="s">
        <v>51</v>
      </c>
      <c r="G76" s="45" t="s">
        <v>50</v>
      </c>
      <c r="H76" s="33"/>
      <c r="I76" s="33"/>
      <c r="J76" s="101" t="s">
        <v>51</v>
      </c>
      <c r="K76" s="33"/>
      <c r="L76" s="31"/>
    </row>
    <row r="77" spans="2:12" s="1" customFormat="1" ht="14.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5" customHeight="1">
      <c r="B82" s="31"/>
      <c r="C82" s="20" t="s">
        <v>88</v>
      </c>
      <c r="L82" s="31"/>
    </row>
    <row r="83" spans="2:47" s="1" customFormat="1" ht="7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27" t="str">
        <f>E7</f>
        <v>Rekonštrukcia ciest v meste Košice 2025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86</v>
      </c>
      <c r="L86" s="31"/>
    </row>
    <row r="87" spans="2:47" s="1" customFormat="1" ht="16.5" customHeight="1">
      <c r="B87" s="31"/>
      <c r="E87" s="196" t="str">
        <f>E9</f>
        <v>101-00 - Rekonštrukcia miestnej cesty - Popradská I.etapa</v>
      </c>
      <c r="F87" s="226"/>
      <c r="G87" s="226"/>
      <c r="H87" s="226"/>
      <c r="L87" s="31"/>
    </row>
    <row r="88" spans="2:47" s="1" customFormat="1" ht="7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Košice</v>
      </c>
      <c r="I89" s="26" t="s">
        <v>21</v>
      </c>
      <c r="J89" s="54" t="str">
        <f>IF(J12="","",J12)</f>
        <v>27. 2. 2026</v>
      </c>
      <c r="L89" s="31"/>
    </row>
    <row r="90" spans="2:47" s="1" customFormat="1" ht="7" customHeight="1">
      <c r="B90" s="31"/>
      <c r="L90" s="31"/>
    </row>
    <row r="91" spans="2:47" s="1" customFormat="1" ht="15.25" customHeight="1">
      <c r="B91" s="31"/>
      <c r="C91" s="26" t="s">
        <v>23</v>
      </c>
      <c r="F91" s="24" t="str">
        <f>E15</f>
        <v>mesto Košice</v>
      </c>
      <c r="I91" s="26" t="s">
        <v>29</v>
      </c>
      <c r="J91" s="29" t="str">
        <f>E21</f>
        <v>MP Construct s.r.o.</v>
      </c>
      <c r="L91" s="31"/>
    </row>
    <row r="92" spans="2:47" s="1" customFormat="1" ht="15.2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 </v>
      </c>
      <c r="L92" s="31"/>
    </row>
    <row r="93" spans="2:47" s="1" customFormat="1" ht="10.25" customHeight="1">
      <c r="B93" s="31"/>
      <c r="L93" s="31"/>
    </row>
    <row r="94" spans="2:47" s="1" customFormat="1" ht="29.25" customHeight="1">
      <c r="B94" s="31"/>
      <c r="C94" s="102" t="s">
        <v>89</v>
      </c>
      <c r="D94" s="94"/>
      <c r="E94" s="94"/>
      <c r="F94" s="94"/>
      <c r="G94" s="94"/>
      <c r="H94" s="94"/>
      <c r="I94" s="94"/>
      <c r="J94" s="103" t="s">
        <v>90</v>
      </c>
      <c r="K94" s="94"/>
      <c r="L94" s="31"/>
    </row>
    <row r="95" spans="2:47" s="1" customFormat="1" ht="10.25" customHeight="1">
      <c r="B95" s="31"/>
      <c r="L95" s="31"/>
    </row>
    <row r="96" spans="2:47" s="1" customFormat="1" ht="22.75" customHeight="1">
      <c r="B96" s="31"/>
      <c r="C96" s="104" t="s">
        <v>91</v>
      </c>
      <c r="J96" s="68">
        <f>J129</f>
        <v>0</v>
      </c>
      <c r="L96" s="31"/>
      <c r="AU96" s="16" t="s">
        <v>92</v>
      </c>
    </row>
    <row r="97" spans="2:12" s="8" customFormat="1" ht="25" customHeight="1">
      <c r="B97" s="105"/>
      <c r="D97" s="106" t="s">
        <v>93</v>
      </c>
      <c r="E97" s="107"/>
      <c r="F97" s="107"/>
      <c r="G97" s="107"/>
      <c r="H97" s="107"/>
      <c r="I97" s="107"/>
      <c r="J97" s="108">
        <f>J130</f>
        <v>0</v>
      </c>
      <c r="L97" s="105"/>
    </row>
    <row r="98" spans="2:12" s="9" customFormat="1" ht="20" customHeight="1">
      <c r="B98" s="109"/>
      <c r="D98" s="110" t="s">
        <v>94</v>
      </c>
      <c r="E98" s="111"/>
      <c r="F98" s="111"/>
      <c r="G98" s="111"/>
      <c r="H98" s="111"/>
      <c r="I98" s="111"/>
      <c r="J98" s="112">
        <f>J131</f>
        <v>0</v>
      </c>
      <c r="L98" s="109"/>
    </row>
    <row r="99" spans="2:12" s="9" customFormat="1" ht="20" customHeight="1">
      <c r="B99" s="109"/>
      <c r="D99" s="110" t="s">
        <v>95</v>
      </c>
      <c r="E99" s="111"/>
      <c r="F99" s="111"/>
      <c r="G99" s="111"/>
      <c r="H99" s="111"/>
      <c r="I99" s="111"/>
      <c r="J99" s="112">
        <f>J165</f>
        <v>0</v>
      </c>
      <c r="L99" s="109"/>
    </row>
    <row r="100" spans="2:12" s="9" customFormat="1" ht="20" customHeight="1">
      <c r="B100" s="109"/>
      <c r="D100" s="110" t="s">
        <v>96</v>
      </c>
      <c r="E100" s="111"/>
      <c r="F100" s="111"/>
      <c r="G100" s="111"/>
      <c r="H100" s="111"/>
      <c r="I100" s="111"/>
      <c r="J100" s="112">
        <f>J216</f>
        <v>0</v>
      </c>
      <c r="L100" s="109"/>
    </row>
    <row r="101" spans="2:12" s="9" customFormat="1" ht="20" customHeight="1">
      <c r="B101" s="109"/>
      <c r="D101" s="110" t="s">
        <v>97</v>
      </c>
      <c r="E101" s="111"/>
      <c r="F101" s="111"/>
      <c r="G101" s="111"/>
      <c r="H101" s="111"/>
      <c r="I101" s="111"/>
      <c r="J101" s="112">
        <f>J224</f>
        <v>0</v>
      </c>
      <c r="L101" s="109"/>
    </row>
    <row r="102" spans="2:12" s="9" customFormat="1" ht="20" customHeight="1">
      <c r="B102" s="109"/>
      <c r="D102" s="110" t="s">
        <v>98</v>
      </c>
      <c r="E102" s="111"/>
      <c r="F102" s="111"/>
      <c r="G102" s="111"/>
      <c r="H102" s="111"/>
      <c r="I102" s="111"/>
      <c r="J102" s="112">
        <f>J251</f>
        <v>0</v>
      </c>
      <c r="L102" s="109"/>
    </row>
    <row r="103" spans="2:12" s="9" customFormat="1" ht="20" customHeight="1">
      <c r="B103" s="109"/>
      <c r="D103" s="110" t="s">
        <v>99</v>
      </c>
      <c r="E103" s="111"/>
      <c r="F103" s="111"/>
      <c r="G103" s="111"/>
      <c r="H103" s="111"/>
      <c r="I103" s="111"/>
      <c r="J103" s="112">
        <f>J276</f>
        <v>0</v>
      </c>
      <c r="L103" s="109"/>
    </row>
    <row r="104" spans="2:12" s="9" customFormat="1" ht="20" customHeight="1">
      <c r="B104" s="109"/>
      <c r="D104" s="110" t="s">
        <v>100</v>
      </c>
      <c r="E104" s="111"/>
      <c r="F104" s="111"/>
      <c r="G104" s="111"/>
      <c r="H104" s="111"/>
      <c r="I104" s="111"/>
      <c r="J104" s="112">
        <f>J284</f>
        <v>0</v>
      </c>
      <c r="L104" s="109"/>
    </row>
    <row r="105" spans="2:12" s="9" customFormat="1" ht="20" customHeight="1">
      <c r="B105" s="109"/>
      <c r="D105" s="110" t="s">
        <v>101</v>
      </c>
      <c r="E105" s="111"/>
      <c r="F105" s="111"/>
      <c r="G105" s="111"/>
      <c r="H105" s="111"/>
      <c r="I105" s="111"/>
      <c r="J105" s="112">
        <f>J298</f>
        <v>0</v>
      </c>
      <c r="L105" s="109"/>
    </row>
    <row r="106" spans="2:12" s="9" customFormat="1" ht="20" customHeight="1">
      <c r="B106" s="109"/>
      <c r="D106" s="110" t="s">
        <v>102</v>
      </c>
      <c r="E106" s="111"/>
      <c r="F106" s="111"/>
      <c r="G106" s="111"/>
      <c r="H106" s="111"/>
      <c r="I106" s="111"/>
      <c r="J106" s="112">
        <f>J323</f>
        <v>0</v>
      </c>
      <c r="L106" s="109"/>
    </row>
    <row r="107" spans="2:12" s="9" customFormat="1" ht="20" customHeight="1">
      <c r="B107" s="109"/>
      <c r="D107" s="110" t="s">
        <v>103</v>
      </c>
      <c r="E107" s="111"/>
      <c r="F107" s="111"/>
      <c r="G107" s="111"/>
      <c r="H107" s="111"/>
      <c r="I107" s="111"/>
      <c r="J107" s="112">
        <f>J347</f>
        <v>0</v>
      </c>
      <c r="L107" s="109"/>
    </row>
    <row r="108" spans="2:12" s="9" customFormat="1" ht="20" customHeight="1">
      <c r="B108" s="109"/>
      <c r="D108" s="110" t="s">
        <v>104</v>
      </c>
      <c r="E108" s="111"/>
      <c r="F108" s="111"/>
      <c r="G108" s="111"/>
      <c r="H108" s="111"/>
      <c r="I108" s="111"/>
      <c r="J108" s="112">
        <f>J391</f>
        <v>0</v>
      </c>
      <c r="L108" s="109"/>
    </row>
    <row r="109" spans="2:12" s="8" customFormat="1" ht="25" customHeight="1">
      <c r="B109" s="105"/>
      <c r="D109" s="106" t="s">
        <v>105</v>
      </c>
      <c r="E109" s="107"/>
      <c r="F109" s="107"/>
      <c r="G109" s="107"/>
      <c r="H109" s="107"/>
      <c r="I109" s="107"/>
      <c r="J109" s="108">
        <f>J414</f>
        <v>0</v>
      </c>
      <c r="L109" s="105"/>
    </row>
    <row r="110" spans="2:12" s="1" customFormat="1" ht="21.75" customHeight="1">
      <c r="B110" s="31"/>
      <c r="L110" s="31"/>
    </row>
    <row r="111" spans="2:12" s="1" customFormat="1" ht="7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1"/>
    </row>
    <row r="115" spans="2:20" s="1" customFormat="1" ht="7" customHeight="1"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31"/>
    </row>
    <row r="116" spans="2:20" s="1" customFormat="1" ht="25" customHeight="1">
      <c r="B116" s="31"/>
      <c r="C116" s="20" t="s">
        <v>106</v>
      </c>
      <c r="L116" s="31"/>
    </row>
    <row r="117" spans="2:20" s="1" customFormat="1" ht="7" customHeight="1">
      <c r="B117" s="31"/>
      <c r="L117" s="31"/>
    </row>
    <row r="118" spans="2:20" s="1" customFormat="1" ht="12" customHeight="1">
      <c r="B118" s="31"/>
      <c r="C118" s="26" t="s">
        <v>15</v>
      </c>
      <c r="L118" s="31"/>
    </row>
    <row r="119" spans="2:20" s="1" customFormat="1" ht="16.5" customHeight="1">
      <c r="B119" s="31"/>
      <c r="E119" s="227" t="str">
        <f>E7</f>
        <v>Rekonštrukcia ciest v meste Košice 2025</v>
      </c>
      <c r="F119" s="228"/>
      <c r="G119" s="228"/>
      <c r="H119" s="228"/>
      <c r="L119" s="31"/>
    </row>
    <row r="120" spans="2:20" s="1" customFormat="1" ht="12" customHeight="1">
      <c r="B120" s="31"/>
      <c r="C120" s="26" t="s">
        <v>86</v>
      </c>
      <c r="L120" s="31"/>
    </row>
    <row r="121" spans="2:20" s="1" customFormat="1" ht="16.5" customHeight="1">
      <c r="B121" s="31"/>
      <c r="E121" s="196" t="str">
        <f>E9</f>
        <v>101-00 - Rekonštrukcia miestnej cesty - Popradská I.etapa</v>
      </c>
      <c r="F121" s="226"/>
      <c r="G121" s="226"/>
      <c r="H121" s="226"/>
      <c r="L121" s="31"/>
    </row>
    <row r="122" spans="2:20" s="1" customFormat="1" ht="7" customHeight="1">
      <c r="B122" s="31"/>
      <c r="L122" s="31"/>
    </row>
    <row r="123" spans="2:20" s="1" customFormat="1" ht="12" customHeight="1">
      <c r="B123" s="31"/>
      <c r="C123" s="26" t="s">
        <v>19</v>
      </c>
      <c r="F123" s="24" t="str">
        <f>F12</f>
        <v>Košice</v>
      </c>
      <c r="I123" s="26" t="s">
        <v>21</v>
      </c>
      <c r="J123" s="54" t="str">
        <f>IF(J12="","",J12)</f>
        <v>27. 2. 2026</v>
      </c>
      <c r="L123" s="31"/>
    </row>
    <row r="124" spans="2:20" s="1" customFormat="1" ht="7" customHeight="1">
      <c r="B124" s="31"/>
      <c r="L124" s="31"/>
    </row>
    <row r="125" spans="2:20" s="1" customFormat="1" ht="15.25" customHeight="1">
      <c r="B125" s="31"/>
      <c r="C125" s="26" t="s">
        <v>23</v>
      </c>
      <c r="F125" s="24" t="str">
        <f>E15</f>
        <v>mesto Košice</v>
      </c>
      <c r="I125" s="26" t="s">
        <v>29</v>
      </c>
      <c r="J125" s="29" t="str">
        <f>E21</f>
        <v>MP Construct s.r.o.</v>
      </c>
      <c r="L125" s="31"/>
    </row>
    <row r="126" spans="2:20" s="1" customFormat="1" ht="15.25" customHeight="1">
      <c r="B126" s="31"/>
      <c r="C126" s="26" t="s">
        <v>27</v>
      </c>
      <c r="F126" s="24" t="str">
        <f>IF(E18="","",E18)</f>
        <v>Vyplň údaj</v>
      </c>
      <c r="I126" s="26" t="s">
        <v>32</v>
      </c>
      <c r="J126" s="29" t="str">
        <f>E24</f>
        <v xml:space="preserve"> </v>
      </c>
      <c r="L126" s="31"/>
    </row>
    <row r="127" spans="2:20" s="1" customFormat="1" ht="10.25" customHeight="1">
      <c r="B127" s="31"/>
      <c r="L127" s="31"/>
    </row>
    <row r="128" spans="2:20" s="10" customFormat="1" ht="29.25" customHeight="1">
      <c r="B128" s="113"/>
      <c r="C128" s="114" t="s">
        <v>107</v>
      </c>
      <c r="D128" s="115" t="s">
        <v>60</v>
      </c>
      <c r="E128" s="115" t="s">
        <v>56</v>
      </c>
      <c r="F128" s="115" t="s">
        <v>57</v>
      </c>
      <c r="G128" s="115" t="s">
        <v>108</v>
      </c>
      <c r="H128" s="115" t="s">
        <v>109</v>
      </c>
      <c r="I128" s="115" t="s">
        <v>110</v>
      </c>
      <c r="J128" s="116" t="s">
        <v>90</v>
      </c>
      <c r="K128" s="117" t="s">
        <v>111</v>
      </c>
      <c r="L128" s="113"/>
      <c r="M128" s="61" t="s">
        <v>1</v>
      </c>
      <c r="N128" s="62" t="s">
        <v>39</v>
      </c>
      <c r="O128" s="62" t="s">
        <v>112</v>
      </c>
      <c r="P128" s="62" t="s">
        <v>113</v>
      </c>
      <c r="Q128" s="62" t="s">
        <v>114</v>
      </c>
      <c r="R128" s="62" t="s">
        <v>115</v>
      </c>
      <c r="S128" s="62" t="s">
        <v>116</v>
      </c>
      <c r="T128" s="63" t="s">
        <v>117</v>
      </c>
    </row>
    <row r="129" spans="2:65" s="1" customFormat="1" ht="22.75" customHeight="1">
      <c r="B129" s="31"/>
      <c r="C129" s="66" t="s">
        <v>91</v>
      </c>
      <c r="J129" s="118">
        <f>BK129</f>
        <v>0</v>
      </c>
      <c r="L129" s="31"/>
      <c r="M129" s="64"/>
      <c r="N129" s="55"/>
      <c r="O129" s="55"/>
      <c r="P129" s="119">
        <f>P130+P414</f>
        <v>0</v>
      </c>
      <c r="Q129" s="55"/>
      <c r="R129" s="119">
        <f>R130+R414</f>
        <v>24100.681317939998</v>
      </c>
      <c r="S129" s="55"/>
      <c r="T129" s="120">
        <f>T130+T414</f>
        <v>12991.786</v>
      </c>
      <c r="AT129" s="16" t="s">
        <v>74</v>
      </c>
      <c r="AU129" s="16" t="s">
        <v>92</v>
      </c>
      <c r="BK129" s="121">
        <f>BK130+BK414</f>
        <v>0</v>
      </c>
    </row>
    <row r="130" spans="2:65" s="11" customFormat="1" ht="26" customHeight="1">
      <c r="B130" s="122"/>
      <c r="D130" s="123" t="s">
        <v>74</v>
      </c>
      <c r="E130" s="124" t="s">
        <v>118</v>
      </c>
      <c r="F130" s="124" t="s">
        <v>119</v>
      </c>
      <c r="I130" s="125"/>
      <c r="J130" s="126">
        <f>BK130</f>
        <v>0</v>
      </c>
      <c r="L130" s="122"/>
      <c r="M130" s="127"/>
      <c r="P130" s="128">
        <f>P131+P165+P216+P224+P251+P276+P284+P298+P323+P347+P391</f>
        <v>0</v>
      </c>
      <c r="R130" s="128">
        <f>R131+R165+R216+R224+R251+R276+R284+R298+R323+R347+R391</f>
        <v>24100.681317939998</v>
      </c>
      <c r="T130" s="129">
        <f>T131+T165+T216+T224+T251+T276+T284+T298+T323+T347+T391</f>
        <v>12991.786</v>
      </c>
      <c r="AR130" s="123" t="s">
        <v>83</v>
      </c>
      <c r="AT130" s="130" t="s">
        <v>74</v>
      </c>
      <c r="AU130" s="130" t="s">
        <v>75</v>
      </c>
      <c r="AY130" s="123" t="s">
        <v>120</v>
      </c>
      <c r="BK130" s="131">
        <f>BK131+BK165+BK216+BK224+BK251+BK276+BK284+BK298+BK323+BK347+BK391</f>
        <v>0</v>
      </c>
    </row>
    <row r="131" spans="2:65" s="11" customFormat="1" ht="22.75" customHeight="1">
      <c r="B131" s="122"/>
      <c r="D131" s="123" t="s">
        <v>74</v>
      </c>
      <c r="E131" s="132" t="s">
        <v>83</v>
      </c>
      <c r="F131" s="132" t="s">
        <v>121</v>
      </c>
      <c r="I131" s="125"/>
      <c r="J131" s="133">
        <f>BK131</f>
        <v>0</v>
      </c>
      <c r="L131" s="122"/>
      <c r="M131" s="127"/>
      <c r="P131" s="128">
        <f>SUM(P132:P164)</f>
        <v>0</v>
      </c>
      <c r="R131" s="128">
        <f>SUM(R132:R164)</f>
        <v>108.41986</v>
      </c>
      <c r="T131" s="129">
        <f>SUM(T132:T164)</f>
        <v>0</v>
      </c>
      <c r="AR131" s="123" t="s">
        <v>83</v>
      </c>
      <c r="AT131" s="130" t="s">
        <v>74</v>
      </c>
      <c r="AU131" s="130" t="s">
        <v>83</v>
      </c>
      <c r="AY131" s="123" t="s">
        <v>120</v>
      </c>
      <c r="BK131" s="131">
        <f>SUM(BK132:BK164)</f>
        <v>0</v>
      </c>
    </row>
    <row r="132" spans="2:65" s="1" customFormat="1" ht="24.25" customHeight="1">
      <c r="B132" s="31"/>
      <c r="C132" s="134" t="s">
        <v>83</v>
      </c>
      <c r="D132" s="134" t="s">
        <v>122</v>
      </c>
      <c r="E132" s="135" t="s">
        <v>123</v>
      </c>
      <c r="F132" s="136" t="s">
        <v>124</v>
      </c>
      <c r="G132" s="137" t="s">
        <v>125</v>
      </c>
      <c r="H132" s="138">
        <v>7496.8950000000004</v>
      </c>
      <c r="I132" s="139"/>
      <c r="J132" s="140">
        <f>ROUND(I132*H132,2)</f>
        <v>0</v>
      </c>
      <c r="K132" s="141"/>
      <c r="L132" s="31"/>
      <c r="M132" s="142" t="s">
        <v>1</v>
      </c>
      <c r="N132" s="143" t="s">
        <v>41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126</v>
      </c>
      <c r="AT132" s="146" t="s">
        <v>122</v>
      </c>
      <c r="AU132" s="146" t="s">
        <v>127</v>
      </c>
      <c r="AY132" s="16" t="s">
        <v>120</v>
      </c>
      <c r="BE132" s="147">
        <f>IF(N132="základná",J132,0)</f>
        <v>0</v>
      </c>
      <c r="BF132" s="147">
        <f>IF(N132="znížená",J132,0)</f>
        <v>0</v>
      </c>
      <c r="BG132" s="147">
        <f>IF(N132="zákl. prenesená",J132,0)</f>
        <v>0</v>
      </c>
      <c r="BH132" s="147">
        <f>IF(N132="zníž. prenesená",J132,0)</f>
        <v>0</v>
      </c>
      <c r="BI132" s="147">
        <f>IF(N132="nulová",J132,0)</f>
        <v>0</v>
      </c>
      <c r="BJ132" s="16" t="s">
        <v>127</v>
      </c>
      <c r="BK132" s="147">
        <f>ROUND(I132*H132,2)</f>
        <v>0</v>
      </c>
      <c r="BL132" s="16" t="s">
        <v>126</v>
      </c>
      <c r="BM132" s="146" t="s">
        <v>128</v>
      </c>
    </row>
    <row r="133" spans="2:65" s="12" customFormat="1" ht="24">
      <c r="B133" s="148"/>
      <c r="D133" s="149" t="s">
        <v>129</v>
      </c>
      <c r="E133" s="150" t="s">
        <v>1</v>
      </c>
      <c r="F133" s="151" t="s">
        <v>130</v>
      </c>
      <c r="H133" s="152">
        <v>960.495</v>
      </c>
      <c r="I133" s="153"/>
      <c r="L133" s="148"/>
      <c r="M133" s="154"/>
      <c r="T133" s="155"/>
      <c r="AT133" s="150" t="s">
        <v>129</v>
      </c>
      <c r="AU133" s="150" t="s">
        <v>127</v>
      </c>
      <c r="AV133" s="12" t="s">
        <v>127</v>
      </c>
      <c r="AW133" s="12" t="s">
        <v>31</v>
      </c>
      <c r="AX133" s="12" t="s">
        <v>75</v>
      </c>
      <c r="AY133" s="150" t="s">
        <v>120</v>
      </c>
    </row>
    <row r="134" spans="2:65" s="12" customFormat="1" ht="12">
      <c r="B134" s="148"/>
      <c r="D134" s="149" t="s">
        <v>129</v>
      </c>
      <c r="E134" s="150" t="s">
        <v>1</v>
      </c>
      <c r="F134" s="151" t="s">
        <v>131</v>
      </c>
      <c r="H134" s="152">
        <v>6449.4</v>
      </c>
      <c r="I134" s="153"/>
      <c r="L134" s="148"/>
      <c r="M134" s="154"/>
      <c r="T134" s="155"/>
      <c r="AT134" s="150" t="s">
        <v>129</v>
      </c>
      <c r="AU134" s="150" t="s">
        <v>127</v>
      </c>
      <c r="AV134" s="12" t="s">
        <v>127</v>
      </c>
      <c r="AW134" s="12" t="s">
        <v>31</v>
      </c>
      <c r="AX134" s="12" t="s">
        <v>75</v>
      </c>
      <c r="AY134" s="150" t="s">
        <v>120</v>
      </c>
    </row>
    <row r="135" spans="2:65" s="12" customFormat="1" ht="12">
      <c r="B135" s="148"/>
      <c r="D135" s="149" t="s">
        <v>129</v>
      </c>
      <c r="E135" s="150" t="s">
        <v>1</v>
      </c>
      <c r="F135" s="151" t="s">
        <v>132</v>
      </c>
      <c r="H135" s="152">
        <v>87</v>
      </c>
      <c r="I135" s="153"/>
      <c r="L135" s="148"/>
      <c r="M135" s="154"/>
      <c r="T135" s="155"/>
      <c r="AT135" s="150" t="s">
        <v>129</v>
      </c>
      <c r="AU135" s="150" t="s">
        <v>127</v>
      </c>
      <c r="AV135" s="12" t="s">
        <v>127</v>
      </c>
      <c r="AW135" s="12" t="s">
        <v>31</v>
      </c>
      <c r="AX135" s="12" t="s">
        <v>75</v>
      </c>
      <c r="AY135" s="150" t="s">
        <v>120</v>
      </c>
    </row>
    <row r="136" spans="2:65" s="13" customFormat="1" ht="12">
      <c r="B136" s="156"/>
      <c r="D136" s="149" t="s">
        <v>129</v>
      </c>
      <c r="E136" s="157" t="s">
        <v>1</v>
      </c>
      <c r="F136" s="158" t="s">
        <v>133</v>
      </c>
      <c r="H136" s="159">
        <v>7496.8949999999995</v>
      </c>
      <c r="I136" s="160"/>
      <c r="L136" s="156"/>
      <c r="M136" s="161"/>
      <c r="T136" s="162"/>
      <c r="AT136" s="157" t="s">
        <v>129</v>
      </c>
      <c r="AU136" s="157" t="s">
        <v>127</v>
      </c>
      <c r="AV136" s="13" t="s">
        <v>126</v>
      </c>
      <c r="AW136" s="13" t="s">
        <v>31</v>
      </c>
      <c r="AX136" s="13" t="s">
        <v>83</v>
      </c>
      <c r="AY136" s="157" t="s">
        <v>120</v>
      </c>
    </row>
    <row r="137" spans="2:65" s="1" customFormat="1" ht="37.75" customHeight="1">
      <c r="B137" s="31"/>
      <c r="C137" s="134" t="s">
        <v>127</v>
      </c>
      <c r="D137" s="134" t="s">
        <v>122</v>
      </c>
      <c r="E137" s="135" t="s">
        <v>134</v>
      </c>
      <c r="F137" s="136" t="s">
        <v>135</v>
      </c>
      <c r="G137" s="137" t="s">
        <v>125</v>
      </c>
      <c r="H137" s="138">
        <v>9076.2000000000007</v>
      </c>
      <c r="I137" s="139"/>
      <c r="J137" s="140">
        <f>ROUND(I137*H137,2)</f>
        <v>0</v>
      </c>
      <c r="K137" s="141"/>
      <c r="L137" s="31"/>
      <c r="M137" s="142" t="s">
        <v>1</v>
      </c>
      <c r="N137" s="143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126</v>
      </c>
      <c r="AT137" s="146" t="s">
        <v>122</v>
      </c>
      <c r="AU137" s="146" t="s">
        <v>127</v>
      </c>
      <c r="AY137" s="16" t="s">
        <v>120</v>
      </c>
      <c r="BE137" s="147">
        <f>IF(N137="základná",J137,0)</f>
        <v>0</v>
      </c>
      <c r="BF137" s="147">
        <f>IF(N137="znížená",J137,0)</f>
        <v>0</v>
      </c>
      <c r="BG137" s="147">
        <f>IF(N137="zákl. prenesená",J137,0)</f>
        <v>0</v>
      </c>
      <c r="BH137" s="147">
        <f>IF(N137="zníž. prenesená",J137,0)</f>
        <v>0</v>
      </c>
      <c r="BI137" s="147">
        <f>IF(N137="nulová",J137,0)</f>
        <v>0</v>
      </c>
      <c r="BJ137" s="16" t="s">
        <v>127</v>
      </c>
      <c r="BK137" s="147">
        <f>ROUND(I137*H137,2)</f>
        <v>0</v>
      </c>
      <c r="BL137" s="16" t="s">
        <v>126</v>
      </c>
      <c r="BM137" s="146" t="s">
        <v>136</v>
      </c>
    </row>
    <row r="138" spans="2:65" s="12" customFormat="1" ht="24">
      <c r="B138" s="148"/>
      <c r="D138" s="149" t="s">
        <v>129</v>
      </c>
      <c r="E138" s="150" t="s">
        <v>1</v>
      </c>
      <c r="F138" s="151" t="s">
        <v>137</v>
      </c>
      <c r="H138" s="152">
        <v>390</v>
      </c>
      <c r="I138" s="153"/>
      <c r="L138" s="148"/>
      <c r="M138" s="154"/>
      <c r="T138" s="155"/>
      <c r="AT138" s="150" t="s">
        <v>129</v>
      </c>
      <c r="AU138" s="150" t="s">
        <v>127</v>
      </c>
      <c r="AV138" s="12" t="s">
        <v>127</v>
      </c>
      <c r="AW138" s="12" t="s">
        <v>31</v>
      </c>
      <c r="AX138" s="12" t="s">
        <v>75</v>
      </c>
      <c r="AY138" s="150" t="s">
        <v>120</v>
      </c>
    </row>
    <row r="139" spans="2:65" s="12" customFormat="1" ht="12">
      <c r="B139" s="148"/>
      <c r="D139" s="149" t="s">
        <v>129</v>
      </c>
      <c r="E139" s="150" t="s">
        <v>1</v>
      </c>
      <c r="F139" s="151" t="s">
        <v>131</v>
      </c>
      <c r="H139" s="152">
        <v>6449.4</v>
      </c>
      <c r="I139" s="153"/>
      <c r="L139" s="148"/>
      <c r="M139" s="154"/>
      <c r="T139" s="155"/>
      <c r="AT139" s="150" t="s">
        <v>129</v>
      </c>
      <c r="AU139" s="150" t="s">
        <v>127</v>
      </c>
      <c r="AV139" s="12" t="s">
        <v>127</v>
      </c>
      <c r="AW139" s="12" t="s">
        <v>31</v>
      </c>
      <c r="AX139" s="12" t="s">
        <v>75</v>
      </c>
      <c r="AY139" s="150" t="s">
        <v>120</v>
      </c>
    </row>
    <row r="140" spans="2:65" s="12" customFormat="1" ht="12">
      <c r="B140" s="148"/>
      <c r="D140" s="149" t="s">
        <v>129</v>
      </c>
      <c r="E140" s="150" t="s">
        <v>1</v>
      </c>
      <c r="F140" s="151" t="s">
        <v>132</v>
      </c>
      <c r="H140" s="152">
        <v>87</v>
      </c>
      <c r="I140" s="153"/>
      <c r="L140" s="148"/>
      <c r="M140" s="154"/>
      <c r="T140" s="155"/>
      <c r="AT140" s="150" t="s">
        <v>129</v>
      </c>
      <c r="AU140" s="150" t="s">
        <v>127</v>
      </c>
      <c r="AV140" s="12" t="s">
        <v>127</v>
      </c>
      <c r="AW140" s="12" t="s">
        <v>31</v>
      </c>
      <c r="AX140" s="12" t="s">
        <v>75</v>
      </c>
      <c r="AY140" s="150" t="s">
        <v>120</v>
      </c>
    </row>
    <row r="141" spans="2:65" s="12" customFormat="1" ht="12">
      <c r="B141" s="148"/>
      <c r="D141" s="149" t="s">
        <v>129</v>
      </c>
      <c r="E141" s="150" t="s">
        <v>1</v>
      </c>
      <c r="F141" s="151" t="s">
        <v>138</v>
      </c>
      <c r="H141" s="152">
        <v>2149.8000000000002</v>
      </c>
      <c r="I141" s="153"/>
      <c r="L141" s="148"/>
      <c r="M141" s="154"/>
      <c r="T141" s="155"/>
      <c r="AT141" s="150" t="s">
        <v>129</v>
      </c>
      <c r="AU141" s="150" t="s">
        <v>127</v>
      </c>
      <c r="AV141" s="12" t="s">
        <v>127</v>
      </c>
      <c r="AW141" s="12" t="s">
        <v>31</v>
      </c>
      <c r="AX141" s="12" t="s">
        <v>75</v>
      </c>
      <c r="AY141" s="150" t="s">
        <v>120</v>
      </c>
    </row>
    <row r="142" spans="2:65" s="13" customFormat="1" ht="12">
      <c r="B142" s="156"/>
      <c r="D142" s="149" t="s">
        <v>129</v>
      </c>
      <c r="E142" s="157" t="s">
        <v>1</v>
      </c>
      <c r="F142" s="158" t="s">
        <v>133</v>
      </c>
      <c r="H142" s="159">
        <v>9076.2000000000007</v>
      </c>
      <c r="I142" s="160"/>
      <c r="L142" s="156"/>
      <c r="M142" s="161"/>
      <c r="T142" s="162"/>
      <c r="AT142" s="157" t="s">
        <v>129</v>
      </c>
      <c r="AU142" s="157" t="s">
        <v>127</v>
      </c>
      <c r="AV142" s="13" t="s">
        <v>126</v>
      </c>
      <c r="AW142" s="13" t="s">
        <v>31</v>
      </c>
      <c r="AX142" s="13" t="s">
        <v>83</v>
      </c>
      <c r="AY142" s="157" t="s">
        <v>120</v>
      </c>
    </row>
    <row r="143" spans="2:65" s="1" customFormat="1" ht="44.25" customHeight="1">
      <c r="B143" s="31"/>
      <c r="C143" s="134" t="s">
        <v>139</v>
      </c>
      <c r="D143" s="134" t="s">
        <v>122</v>
      </c>
      <c r="E143" s="135" t="s">
        <v>140</v>
      </c>
      <c r="F143" s="136" t="s">
        <v>141</v>
      </c>
      <c r="G143" s="137" t="s">
        <v>125</v>
      </c>
      <c r="H143" s="138">
        <v>127064</v>
      </c>
      <c r="I143" s="139"/>
      <c r="J143" s="140">
        <f>ROUND(I143*H143,2)</f>
        <v>0</v>
      </c>
      <c r="K143" s="141"/>
      <c r="L143" s="31"/>
      <c r="M143" s="142" t="s">
        <v>1</v>
      </c>
      <c r="N143" s="143" t="s">
        <v>41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126</v>
      </c>
      <c r="AT143" s="146" t="s">
        <v>122</v>
      </c>
      <c r="AU143" s="146" t="s">
        <v>127</v>
      </c>
      <c r="AY143" s="16" t="s">
        <v>120</v>
      </c>
      <c r="BE143" s="147">
        <f>IF(N143="základná",J143,0)</f>
        <v>0</v>
      </c>
      <c r="BF143" s="147">
        <f>IF(N143="znížená",J143,0)</f>
        <v>0</v>
      </c>
      <c r="BG143" s="147">
        <f>IF(N143="zákl. prenesená",J143,0)</f>
        <v>0</v>
      </c>
      <c r="BH143" s="147">
        <f>IF(N143="zníž. prenesená",J143,0)</f>
        <v>0</v>
      </c>
      <c r="BI143" s="147">
        <f>IF(N143="nulová",J143,0)</f>
        <v>0</v>
      </c>
      <c r="BJ143" s="16" t="s">
        <v>127</v>
      </c>
      <c r="BK143" s="147">
        <f>ROUND(I143*H143,2)</f>
        <v>0</v>
      </c>
      <c r="BL143" s="16" t="s">
        <v>126</v>
      </c>
      <c r="BM143" s="146" t="s">
        <v>142</v>
      </c>
    </row>
    <row r="144" spans="2:65" s="12" customFormat="1" ht="12">
      <c r="B144" s="148"/>
      <c r="D144" s="149" t="s">
        <v>129</v>
      </c>
      <c r="E144" s="150" t="s">
        <v>1</v>
      </c>
      <c r="F144" s="151" t="s">
        <v>143</v>
      </c>
      <c r="H144" s="152">
        <v>127064</v>
      </c>
      <c r="I144" s="153"/>
      <c r="L144" s="148"/>
      <c r="M144" s="154"/>
      <c r="T144" s="155"/>
      <c r="AT144" s="150" t="s">
        <v>129</v>
      </c>
      <c r="AU144" s="150" t="s">
        <v>127</v>
      </c>
      <c r="AV144" s="12" t="s">
        <v>127</v>
      </c>
      <c r="AW144" s="12" t="s">
        <v>31</v>
      </c>
      <c r="AX144" s="12" t="s">
        <v>83</v>
      </c>
      <c r="AY144" s="150" t="s">
        <v>120</v>
      </c>
    </row>
    <row r="145" spans="2:65" s="1" customFormat="1" ht="21.75" customHeight="1">
      <c r="B145" s="31"/>
      <c r="C145" s="134" t="s">
        <v>126</v>
      </c>
      <c r="D145" s="134" t="s">
        <v>122</v>
      </c>
      <c r="E145" s="135" t="s">
        <v>144</v>
      </c>
      <c r="F145" s="136" t="s">
        <v>145</v>
      </c>
      <c r="G145" s="137" t="s">
        <v>125</v>
      </c>
      <c r="H145" s="138">
        <v>9076.2000000000007</v>
      </c>
      <c r="I145" s="139"/>
      <c r="J145" s="140">
        <f>ROUND(I145*H145,2)</f>
        <v>0</v>
      </c>
      <c r="K145" s="141"/>
      <c r="L145" s="31"/>
      <c r="M145" s="142" t="s">
        <v>1</v>
      </c>
      <c r="N145" s="143" t="s">
        <v>41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126</v>
      </c>
      <c r="AT145" s="146" t="s">
        <v>122</v>
      </c>
      <c r="AU145" s="146" t="s">
        <v>127</v>
      </c>
      <c r="AY145" s="16" t="s">
        <v>120</v>
      </c>
      <c r="BE145" s="147">
        <f>IF(N145="základná",J145,0)</f>
        <v>0</v>
      </c>
      <c r="BF145" s="147">
        <f>IF(N145="znížená",J145,0)</f>
        <v>0</v>
      </c>
      <c r="BG145" s="147">
        <f>IF(N145="zákl. prenesená",J145,0)</f>
        <v>0</v>
      </c>
      <c r="BH145" s="147">
        <f>IF(N145="zníž. prenesená",J145,0)</f>
        <v>0</v>
      </c>
      <c r="BI145" s="147">
        <f>IF(N145="nulová",J145,0)</f>
        <v>0</v>
      </c>
      <c r="BJ145" s="16" t="s">
        <v>127</v>
      </c>
      <c r="BK145" s="147">
        <f>ROUND(I145*H145,2)</f>
        <v>0</v>
      </c>
      <c r="BL145" s="16" t="s">
        <v>126</v>
      </c>
      <c r="BM145" s="146" t="s">
        <v>146</v>
      </c>
    </row>
    <row r="146" spans="2:65" s="12" customFormat="1" ht="12">
      <c r="B146" s="148"/>
      <c r="D146" s="149" t="s">
        <v>129</v>
      </c>
      <c r="E146" s="150" t="s">
        <v>1</v>
      </c>
      <c r="F146" s="151" t="s">
        <v>147</v>
      </c>
      <c r="H146" s="152">
        <v>9076.2000000000007</v>
      </c>
      <c r="I146" s="153"/>
      <c r="L146" s="148"/>
      <c r="M146" s="154"/>
      <c r="T146" s="155"/>
      <c r="AT146" s="150" t="s">
        <v>129</v>
      </c>
      <c r="AU146" s="150" t="s">
        <v>127</v>
      </c>
      <c r="AV146" s="12" t="s">
        <v>127</v>
      </c>
      <c r="AW146" s="12" t="s">
        <v>31</v>
      </c>
      <c r="AX146" s="12" t="s">
        <v>83</v>
      </c>
      <c r="AY146" s="150" t="s">
        <v>120</v>
      </c>
    </row>
    <row r="147" spans="2:65" s="1" customFormat="1" ht="24.25" customHeight="1">
      <c r="B147" s="31"/>
      <c r="C147" s="134" t="s">
        <v>148</v>
      </c>
      <c r="D147" s="134" t="s">
        <v>122</v>
      </c>
      <c r="E147" s="135" t="s">
        <v>149</v>
      </c>
      <c r="F147" s="136" t="s">
        <v>150</v>
      </c>
      <c r="G147" s="137" t="s">
        <v>151</v>
      </c>
      <c r="H147" s="138">
        <v>17244.78</v>
      </c>
      <c r="I147" s="139"/>
      <c r="J147" s="140">
        <f>ROUND(I147*H147,2)</f>
        <v>0</v>
      </c>
      <c r="K147" s="141"/>
      <c r="L147" s="31"/>
      <c r="M147" s="142" t="s">
        <v>1</v>
      </c>
      <c r="N147" s="143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126</v>
      </c>
      <c r="AT147" s="146" t="s">
        <v>122</v>
      </c>
      <c r="AU147" s="146" t="s">
        <v>127</v>
      </c>
      <c r="AY147" s="16" t="s">
        <v>120</v>
      </c>
      <c r="BE147" s="147">
        <f>IF(N147="základná",J147,0)</f>
        <v>0</v>
      </c>
      <c r="BF147" s="147">
        <f>IF(N147="znížená",J147,0)</f>
        <v>0</v>
      </c>
      <c r="BG147" s="147">
        <f>IF(N147="zákl. prenesená",J147,0)</f>
        <v>0</v>
      </c>
      <c r="BH147" s="147">
        <f>IF(N147="zníž. prenesená",J147,0)</f>
        <v>0</v>
      </c>
      <c r="BI147" s="147">
        <f>IF(N147="nulová",J147,0)</f>
        <v>0</v>
      </c>
      <c r="BJ147" s="16" t="s">
        <v>127</v>
      </c>
      <c r="BK147" s="147">
        <f>ROUND(I147*H147,2)</f>
        <v>0</v>
      </c>
      <c r="BL147" s="16" t="s">
        <v>126</v>
      </c>
      <c r="BM147" s="146" t="s">
        <v>152</v>
      </c>
    </row>
    <row r="148" spans="2:65" s="12" customFormat="1" ht="12">
      <c r="B148" s="148"/>
      <c r="D148" s="149" t="s">
        <v>129</v>
      </c>
      <c r="E148" s="150" t="s">
        <v>1</v>
      </c>
      <c r="F148" s="151" t="s">
        <v>153</v>
      </c>
      <c r="H148" s="152">
        <v>17244.78</v>
      </c>
      <c r="I148" s="153"/>
      <c r="L148" s="148"/>
      <c r="M148" s="154"/>
      <c r="T148" s="155"/>
      <c r="AT148" s="150" t="s">
        <v>129</v>
      </c>
      <c r="AU148" s="150" t="s">
        <v>127</v>
      </c>
      <c r="AV148" s="12" t="s">
        <v>127</v>
      </c>
      <c r="AW148" s="12" t="s">
        <v>31</v>
      </c>
      <c r="AX148" s="12" t="s">
        <v>83</v>
      </c>
      <c r="AY148" s="150" t="s">
        <v>120</v>
      </c>
    </row>
    <row r="149" spans="2:65" s="1" customFormat="1" ht="21.75" customHeight="1">
      <c r="B149" s="31"/>
      <c r="C149" s="134" t="s">
        <v>154</v>
      </c>
      <c r="D149" s="134" t="s">
        <v>122</v>
      </c>
      <c r="E149" s="135" t="s">
        <v>155</v>
      </c>
      <c r="F149" s="136" t="s">
        <v>156</v>
      </c>
      <c r="G149" s="137" t="s">
        <v>157</v>
      </c>
      <c r="H149" s="138">
        <v>5423</v>
      </c>
      <c r="I149" s="139"/>
      <c r="J149" s="140">
        <f>ROUND(I149*H149,2)</f>
        <v>0</v>
      </c>
      <c r="K149" s="141"/>
      <c r="L149" s="31"/>
      <c r="M149" s="142" t="s">
        <v>1</v>
      </c>
      <c r="N149" s="143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126</v>
      </c>
      <c r="AT149" s="146" t="s">
        <v>122</v>
      </c>
      <c r="AU149" s="146" t="s">
        <v>127</v>
      </c>
      <c r="AY149" s="16" t="s">
        <v>120</v>
      </c>
      <c r="BE149" s="147">
        <f>IF(N149="základná",J149,0)</f>
        <v>0</v>
      </c>
      <c r="BF149" s="147">
        <f>IF(N149="znížená",J149,0)</f>
        <v>0</v>
      </c>
      <c r="BG149" s="147">
        <f>IF(N149="zákl. prenesená",J149,0)</f>
        <v>0</v>
      </c>
      <c r="BH149" s="147">
        <f>IF(N149="zníž. prenesená",J149,0)</f>
        <v>0</v>
      </c>
      <c r="BI149" s="147">
        <f>IF(N149="nulová",J149,0)</f>
        <v>0</v>
      </c>
      <c r="BJ149" s="16" t="s">
        <v>127</v>
      </c>
      <c r="BK149" s="147">
        <f>ROUND(I149*H149,2)</f>
        <v>0</v>
      </c>
      <c r="BL149" s="16" t="s">
        <v>126</v>
      </c>
      <c r="BM149" s="146" t="s">
        <v>158</v>
      </c>
    </row>
    <row r="150" spans="2:65" s="12" customFormat="1" ht="12">
      <c r="B150" s="148"/>
      <c r="D150" s="149" t="s">
        <v>129</v>
      </c>
      <c r="E150" s="150" t="s">
        <v>1</v>
      </c>
      <c r="F150" s="151" t="s">
        <v>159</v>
      </c>
      <c r="H150" s="152">
        <v>5423</v>
      </c>
      <c r="I150" s="153"/>
      <c r="L150" s="148"/>
      <c r="M150" s="154"/>
      <c r="T150" s="155"/>
      <c r="AT150" s="150" t="s">
        <v>129</v>
      </c>
      <c r="AU150" s="150" t="s">
        <v>127</v>
      </c>
      <c r="AV150" s="12" t="s">
        <v>127</v>
      </c>
      <c r="AW150" s="12" t="s">
        <v>31</v>
      </c>
      <c r="AX150" s="12" t="s">
        <v>83</v>
      </c>
      <c r="AY150" s="150" t="s">
        <v>120</v>
      </c>
    </row>
    <row r="151" spans="2:65" s="1" customFormat="1" ht="24.25" customHeight="1">
      <c r="B151" s="31"/>
      <c r="C151" s="134" t="s">
        <v>160</v>
      </c>
      <c r="D151" s="134" t="s">
        <v>122</v>
      </c>
      <c r="E151" s="135" t="s">
        <v>161</v>
      </c>
      <c r="F151" s="136" t="s">
        <v>162</v>
      </c>
      <c r="G151" s="137" t="s">
        <v>157</v>
      </c>
      <c r="H151" s="138">
        <v>570</v>
      </c>
      <c r="I151" s="139"/>
      <c r="J151" s="140">
        <f>ROUND(I151*H151,2)</f>
        <v>0</v>
      </c>
      <c r="K151" s="141"/>
      <c r="L151" s="31"/>
      <c r="M151" s="142" t="s">
        <v>1</v>
      </c>
      <c r="N151" s="143" t="s">
        <v>41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126</v>
      </c>
      <c r="AT151" s="146" t="s">
        <v>122</v>
      </c>
      <c r="AU151" s="146" t="s">
        <v>127</v>
      </c>
      <c r="AY151" s="16" t="s">
        <v>120</v>
      </c>
      <c r="BE151" s="147">
        <f>IF(N151="základná",J151,0)</f>
        <v>0</v>
      </c>
      <c r="BF151" s="147">
        <f>IF(N151="znížená",J151,0)</f>
        <v>0</v>
      </c>
      <c r="BG151" s="147">
        <f>IF(N151="zákl. prenesená",J151,0)</f>
        <v>0</v>
      </c>
      <c r="BH151" s="147">
        <f>IF(N151="zníž. prenesená",J151,0)</f>
        <v>0</v>
      </c>
      <c r="BI151" s="147">
        <f>IF(N151="nulová",J151,0)</f>
        <v>0</v>
      </c>
      <c r="BJ151" s="16" t="s">
        <v>127</v>
      </c>
      <c r="BK151" s="147">
        <f>ROUND(I151*H151,2)</f>
        <v>0</v>
      </c>
      <c r="BL151" s="16" t="s">
        <v>126</v>
      </c>
      <c r="BM151" s="146" t="s">
        <v>163</v>
      </c>
    </row>
    <row r="152" spans="2:65" s="12" customFormat="1" ht="12">
      <c r="B152" s="148"/>
      <c r="D152" s="149" t="s">
        <v>129</v>
      </c>
      <c r="E152" s="150" t="s">
        <v>1</v>
      </c>
      <c r="F152" s="151" t="s">
        <v>164</v>
      </c>
      <c r="H152" s="152">
        <v>570</v>
      </c>
      <c r="I152" s="153"/>
      <c r="L152" s="148"/>
      <c r="M152" s="154"/>
      <c r="T152" s="155"/>
      <c r="AT152" s="150" t="s">
        <v>129</v>
      </c>
      <c r="AU152" s="150" t="s">
        <v>127</v>
      </c>
      <c r="AV152" s="12" t="s">
        <v>127</v>
      </c>
      <c r="AW152" s="12" t="s">
        <v>31</v>
      </c>
      <c r="AX152" s="12" t="s">
        <v>83</v>
      </c>
      <c r="AY152" s="150" t="s">
        <v>120</v>
      </c>
    </row>
    <row r="153" spans="2:65" s="1" customFormat="1" ht="16.5" customHeight="1">
      <c r="B153" s="31"/>
      <c r="C153" s="163" t="s">
        <v>165</v>
      </c>
      <c r="D153" s="163" t="s">
        <v>166</v>
      </c>
      <c r="E153" s="164" t="s">
        <v>167</v>
      </c>
      <c r="F153" s="165" t="s">
        <v>168</v>
      </c>
      <c r="G153" s="166" t="s">
        <v>151</v>
      </c>
      <c r="H153" s="167">
        <v>108.3</v>
      </c>
      <c r="I153" s="168"/>
      <c r="J153" s="169">
        <f>ROUND(I153*H153,2)</f>
        <v>0</v>
      </c>
      <c r="K153" s="170"/>
      <c r="L153" s="171"/>
      <c r="M153" s="172" t="s">
        <v>1</v>
      </c>
      <c r="N153" s="173" t="s">
        <v>41</v>
      </c>
      <c r="P153" s="144">
        <f>O153*H153</f>
        <v>0</v>
      </c>
      <c r="Q153" s="144">
        <v>1</v>
      </c>
      <c r="R153" s="144">
        <f>Q153*H153</f>
        <v>108.3</v>
      </c>
      <c r="S153" s="144">
        <v>0</v>
      </c>
      <c r="T153" s="145">
        <f>S153*H153</f>
        <v>0</v>
      </c>
      <c r="AR153" s="146" t="s">
        <v>165</v>
      </c>
      <c r="AT153" s="146" t="s">
        <v>166</v>
      </c>
      <c r="AU153" s="146" t="s">
        <v>127</v>
      </c>
      <c r="AY153" s="16" t="s">
        <v>120</v>
      </c>
      <c r="BE153" s="147">
        <f>IF(N153="základná",J153,0)</f>
        <v>0</v>
      </c>
      <c r="BF153" s="147">
        <f>IF(N153="znížená",J153,0)</f>
        <v>0</v>
      </c>
      <c r="BG153" s="147">
        <f>IF(N153="zákl. prenesená",J153,0)</f>
        <v>0</v>
      </c>
      <c r="BH153" s="147">
        <f>IF(N153="zníž. prenesená",J153,0)</f>
        <v>0</v>
      </c>
      <c r="BI153" s="147">
        <f>IF(N153="nulová",J153,0)</f>
        <v>0</v>
      </c>
      <c r="BJ153" s="16" t="s">
        <v>127</v>
      </c>
      <c r="BK153" s="147">
        <f>ROUND(I153*H153,2)</f>
        <v>0</v>
      </c>
      <c r="BL153" s="16" t="s">
        <v>126</v>
      </c>
      <c r="BM153" s="146" t="s">
        <v>169</v>
      </c>
    </row>
    <row r="154" spans="2:65" s="12" customFormat="1" ht="12">
      <c r="B154" s="148"/>
      <c r="D154" s="149" t="s">
        <v>129</v>
      </c>
      <c r="E154" s="150" t="s">
        <v>1</v>
      </c>
      <c r="F154" s="151" t="s">
        <v>170</v>
      </c>
      <c r="H154" s="152">
        <v>108.3</v>
      </c>
      <c r="I154" s="153"/>
      <c r="L154" s="148"/>
      <c r="M154" s="154"/>
      <c r="T154" s="155"/>
      <c r="AT154" s="150" t="s">
        <v>129</v>
      </c>
      <c r="AU154" s="150" t="s">
        <v>127</v>
      </c>
      <c r="AV154" s="12" t="s">
        <v>127</v>
      </c>
      <c r="AW154" s="12" t="s">
        <v>31</v>
      </c>
      <c r="AX154" s="12" t="s">
        <v>83</v>
      </c>
      <c r="AY154" s="150" t="s">
        <v>120</v>
      </c>
    </row>
    <row r="155" spans="2:65" s="1" customFormat="1" ht="24.25" customHeight="1">
      <c r="B155" s="31"/>
      <c r="C155" s="134" t="s">
        <v>171</v>
      </c>
      <c r="D155" s="134" t="s">
        <v>122</v>
      </c>
      <c r="E155" s="135" t="s">
        <v>172</v>
      </c>
      <c r="F155" s="136" t="s">
        <v>173</v>
      </c>
      <c r="G155" s="137" t="s">
        <v>157</v>
      </c>
      <c r="H155" s="138">
        <v>5993</v>
      </c>
      <c r="I155" s="139"/>
      <c r="J155" s="140">
        <f>ROUND(I155*H155,2)</f>
        <v>0</v>
      </c>
      <c r="K155" s="141"/>
      <c r="L155" s="31"/>
      <c r="M155" s="142" t="s">
        <v>1</v>
      </c>
      <c r="N155" s="143" t="s">
        <v>41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174</v>
      </c>
      <c r="AT155" s="146" t="s">
        <v>122</v>
      </c>
      <c r="AU155" s="146" t="s">
        <v>127</v>
      </c>
      <c r="AY155" s="16" t="s">
        <v>120</v>
      </c>
      <c r="BE155" s="147">
        <f>IF(N155="základná",J155,0)</f>
        <v>0</v>
      </c>
      <c r="BF155" s="147">
        <f>IF(N155="znížená",J155,0)</f>
        <v>0</v>
      </c>
      <c r="BG155" s="147">
        <f>IF(N155="zákl. prenesená",J155,0)</f>
        <v>0</v>
      </c>
      <c r="BH155" s="147">
        <f>IF(N155="zníž. prenesená",J155,0)</f>
        <v>0</v>
      </c>
      <c r="BI155" s="147">
        <f>IF(N155="nulová",J155,0)</f>
        <v>0</v>
      </c>
      <c r="BJ155" s="16" t="s">
        <v>127</v>
      </c>
      <c r="BK155" s="147">
        <f>ROUND(I155*H155,2)</f>
        <v>0</v>
      </c>
      <c r="BL155" s="16" t="s">
        <v>174</v>
      </c>
      <c r="BM155" s="146" t="s">
        <v>175</v>
      </c>
    </row>
    <row r="156" spans="2:65" s="1" customFormat="1" ht="16.5" customHeight="1">
      <c r="B156" s="31"/>
      <c r="C156" s="163" t="s">
        <v>176</v>
      </c>
      <c r="D156" s="163" t="s">
        <v>166</v>
      </c>
      <c r="E156" s="164" t="s">
        <v>177</v>
      </c>
      <c r="F156" s="165" t="s">
        <v>178</v>
      </c>
      <c r="G156" s="166" t="s">
        <v>179</v>
      </c>
      <c r="H156" s="167">
        <v>119.86</v>
      </c>
      <c r="I156" s="168"/>
      <c r="J156" s="169">
        <f>ROUND(I156*H156,2)</f>
        <v>0</v>
      </c>
      <c r="K156" s="170"/>
      <c r="L156" s="171"/>
      <c r="M156" s="172" t="s">
        <v>1</v>
      </c>
      <c r="N156" s="173" t="s">
        <v>41</v>
      </c>
      <c r="P156" s="144">
        <f>O156*H156</f>
        <v>0</v>
      </c>
      <c r="Q156" s="144">
        <v>1E-3</v>
      </c>
      <c r="R156" s="144">
        <f>Q156*H156</f>
        <v>0.11986000000000001</v>
      </c>
      <c r="S156" s="144">
        <v>0</v>
      </c>
      <c r="T156" s="145">
        <f>S156*H156</f>
        <v>0</v>
      </c>
      <c r="AR156" s="146" t="s">
        <v>165</v>
      </c>
      <c r="AT156" s="146" t="s">
        <v>166</v>
      </c>
      <c r="AU156" s="146" t="s">
        <v>127</v>
      </c>
      <c r="AY156" s="16" t="s">
        <v>120</v>
      </c>
      <c r="BE156" s="147">
        <f>IF(N156="základná",J156,0)</f>
        <v>0</v>
      </c>
      <c r="BF156" s="147">
        <f>IF(N156="znížená",J156,0)</f>
        <v>0</v>
      </c>
      <c r="BG156" s="147">
        <f>IF(N156="zákl. prenesená",J156,0)</f>
        <v>0</v>
      </c>
      <c r="BH156" s="147">
        <f>IF(N156="zníž. prenesená",J156,0)</f>
        <v>0</v>
      </c>
      <c r="BI156" s="147">
        <f>IF(N156="nulová",J156,0)</f>
        <v>0</v>
      </c>
      <c r="BJ156" s="16" t="s">
        <v>127</v>
      </c>
      <c r="BK156" s="147">
        <f>ROUND(I156*H156,2)</f>
        <v>0</v>
      </c>
      <c r="BL156" s="16" t="s">
        <v>126</v>
      </c>
      <c r="BM156" s="146" t="s">
        <v>180</v>
      </c>
    </row>
    <row r="157" spans="2:65" s="12" customFormat="1" ht="12">
      <c r="B157" s="148"/>
      <c r="D157" s="149" t="s">
        <v>129</v>
      </c>
      <c r="E157" s="150" t="s">
        <v>1</v>
      </c>
      <c r="F157" s="151" t="s">
        <v>181</v>
      </c>
      <c r="H157" s="152">
        <v>119.86</v>
      </c>
      <c r="I157" s="153"/>
      <c r="L157" s="148"/>
      <c r="M157" s="154"/>
      <c r="T157" s="155"/>
      <c r="AT157" s="150" t="s">
        <v>129</v>
      </c>
      <c r="AU157" s="150" t="s">
        <v>127</v>
      </c>
      <c r="AV157" s="12" t="s">
        <v>127</v>
      </c>
      <c r="AW157" s="12" t="s">
        <v>31</v>
      </c>
      <c r="AX157" s="12" t="s">
        <v>83</v>
      </c>
      <c r="AY157" s="150" t="s">
        <v>120</v>
      </c>
    </row>
    <row r="158" spans="2:65" s="1" customFormat="1" ht="21.75" customHeight="1">
      <c r="B158" s="31"/>
      <c r="C158" s="134" t="s">
        <v>182</v>
      </c>
      <c r="D158" s="134" t="s">
        <v>122</v>
      </c>
      <c r="E158" s="135" t="s">
        <v>183</v>
      </c>
      <c r="F158" s="136" t="s">
        <v>184</v>
      </c>
      <c r="G158" s="137" t="s">
        <v>157</v>
      </c>
      <c r="H158" s="138">
        <v>11418</v>
      </c>
      <c r="I158" s="139"/>
      <c r="J158" s="140">
        <f>ROUND(I158*H158,2)</f>
        <v>0</v>
      </c>
      <c r="K158" s="141"/>
      <c r="L158" s="31"/>
      <c r="M158" s="142" t="s">
        <v>1</v>
      </c>
      <c r="N158" s="143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126</v>
      </c>
      <c r="AT158" s="146" t="s">
        <v>122</v>
      </c>
      <c r="AU158" s="146" t="s">
        <v>127</v>
      </c>
      <c r="AY158" s="16" t="s">
        <v>120</v>
      </c>
      <c r="BE158" s="147">
        <f>IF(N158="základná",J158,0)</f>
        <v>0</v>
      </c>
      <c r="BF158" s="147">
        <f>IF(N158="znížená",J158,0)</f>
        <v>0</v>
      </c>
      <c r="BG158" s="147">
        <f>IF(N158="zákl. prenesená",J158,0)</f>
        <v>0</v>
      </c>
      <c r="BH158" s="147">
        <f>IF(N158="zníž. prenesená",J158,0)</f>
        <v>0</v>
      </c>
      <c r="BI158" s="147">
        <f>IF(N158="nulová",J158,0)</f>
        <v>0</v>
      </c>
      <c r="BJ158" s="16" t="s">
        <v>127</v>
      </c>
      <c r="BK158" s="147">
        <f>ROUND(I158*H158,2)</f>
        <v>0</v>
      </c>
      <c r="BL158" s="16" t="s">
        <v>126</v>
      </c>
      <c r="BM158" s="146" t="s">
        <v>185</v>
      </c>
    </row>
    <row r="159" spans="2:65" s="14" customFormat="1" ht="12">
      <c r="B159" s="174"/>
      <c r="D159" s="149" t="s">
        <v>129</v>
      </c>
      <c r="E159" s="175" t="s">
        <v>1</v>
      </c>
      <c r="F159" s="176" t="s">
        <v>186</v>
      </c>
      <c r="H159" s="175" t="s">
        <v>1</v>
      </c>
      <c r="I159" s="177"/>
      <c r="L159" s="174"/>
      <c r="M159" s="178"/>
      <c r="T159" s="179"/>
      <c r="AT159" s="175" t="s">
        <v>129</v>
      </c>
      <c r="AU159" s="175" t="s">
        <v>127</v>
      </c>
      <c r="AV159" s="14" t="s">
        <v>83</v>
      </c>
      <c r="AW159" s="14" t="s">
        <v>31</v>
      </c>
      <c r="AX159" s="14" t="s">
        <v>75</v>
      </c>
      <c r="AY159" s="175" t="s">
        <v>120</v>
      </c>
    </row>
    <row r="160" spans="2:65" s="12" customFormat="1" ht="12">
      <c r="B160" s="148"/>
      <c r="D160" s="149" t="s">
        <v>129</v>
      </c>
      <c r="E160" s="150" t="s">
        <v>1</v>
      </c>
      <c r="F160" s="151" t="s">
        <v>187</v>
      </c>
      <c r="H160" s="152">
        <v>9697</v>
      </c>
      <c r="I160" s="153"/>
      <c r="L160" s="148"/>
      <c r="M160" s="154"/>
      <c r="T160" s="155"/>
      <c r="AT160" s="150" t="s">
        <v>129</v>
      </c>
      <c r="AU160" s="150" t="s">
        <v>127</v>
      </c>
      <c r="AV160" s="12" t="s">
        <v>127</v>
      </c>
      <c r="AW160" s="12" t="s">
        <v>31</v>
      </c>
      <c r="AX160" s="12" t="s">
        <v>75</v>
      </c>
      <c r="AY160" s="150" t="s">
        <v>120</v>
      </c>
    </row>
    <row r="161" spans="2:65" s="12" customFormat="1" ht="12">
      <c r="B161" s="148"/>
      <c r="D161" s="149" t="s">
        <v>129</v>
      </c>
      <c r="E161" s="150" t="s">
        <v>1</v>
      </c>
      <c r="F161" s="151" t="s">
        <v>188</v>
      </c>
      <c r="H161" s="152">
        <v>1052</v>
      </c>
      <c r="I161" s="153"/>
      <c r="L161" s="148"/>
      <c r="M161" s="154"/>
      <c r="T161" s="155"/>
      <c r="AT161" s="150" t="s">
        <v>129</v>
      </c>
      <c r="AU161" s="150" t="s">
        <v>127</v>
      </c>
      <c r="AV161" s="12" t="s">
        <v>127</v>
      </c>
      <c r="AW161" s="12" t="s">
        <v>31</v>
      </c>
      <c r="AX161" s="12" t="s">
        <v>75</v>
      </c>
      <c r="AY161" s="150" t="s">
        <v>120</v>
      </c>
    </row>
    <row r="162" spans="2:65" s="12" customFormat="1" ht="12">
      <c r="B162" s="148"/>
      <c r="D162" s="149" t="s">
        <v>129</v>
      </c>
      <c r="E162" s="150" t="s">
        <v>1</v>
      </c>
      <c r="F162" s="151" t="s">
        <v>189</v>
      </c>
      <c r="H162" s="152">
        <v>512</v>
      </c>
      <c r="I162" s="153"/>
      <c r="L162" s="148"/>
      <c r="M162" s="154"/>
      <c r="T162" s="155"/>
      <c r="AT162" s="150" t="s">
        <v>129</v>
      </c>
      <c r="AU162" s="150" t="s">
        <v>127</v>
      </c>
      <c r="AV162" s="12" t="s">
        <v>127</v>
      </c>
      <c r="AW162" s="12" t="s">
        <v>31</v>
      </c>
      <c r="AX162" s="12" t="s">
        <v>75</v>
      </c>
      <c r="AY162" s="150" t="s">
        <v>120</v>
      </c>
    </row>
    <row r="163" spans="2:65" s="12" customFormat="1" ht="12">
      <c r="B163" s="148"/>
      <c r="D163" s="149" t="s">
        <v>129</v>
      </c>
      <c r="E163" s="150" t="s">
        <v>1</v>
      </c>
      <c r="F163" s="151" t="s">
        <v>190</v>
      </c>
      <c r="H163" s="152">
        <v>157</v>
      </c>
      <c r="I163" s="153"/>
      <c r="L163" s="148"/>
      <c r="M163" s="154"/>
      <c r="T163" s="155"/>
      <c r="AT163" s="150" t="s">
        <v>129</v>
      </c>
      <c r="AU163" s="150" t="s">
        <v>127</v>
      </c>
      <c r="AV163" s="12" t="s">
        <v>127</v>
      </c>
      <c r="AW163" s="12" t="s">
        <v>31</v>
      </c>
      <c r="AX163" s="12" t="s">
        <v>75</v>
      </c>
      <c r="AY163" s="150" t="s">
        <v>120</v>
      </c>
    </row>
    <row r="164" spans="2:65" s="13" customFormat="1" ht="12">
      <c r="B164" s="156"/>
      <c r="D164" s="149" t="s">
        <v>129</v>
      </c>
      <c r="E164" s="157" t="s">
        <v>1</v>
      </c>
      <c r="F164" s="158" t="s">
        <v>133</v>
      </c>
      <c r="H164" s="159">
        <v>11418</v>
      </c>
      <c r="I164" s="160"/>
      <c r="L164" s="156"/>
      <c r="M164" s="161"/>
      <c r="T164" s="162"/>
      <c r="AT164" s="157" t="s">
        <v>129</v>
      </c>
      <c r="AU164" s="157" t="s">
        <v>127</v>
      </c>
      <c r="AV164" s="13" t="s">
        <v>126</v>
      </c>
      <c r="AW164" s="13" t="s">
        <v>31</v>
      </c>
      <c r="AX164" s="13" t="s">
        <v>83</v>
      </c>
      <c r="AY164" s="157" t="s">
        <v>120</v>
      </c>
    </row>
    <row r="165" spans="2:65" s="11" customFormat="1" ht="22.75" customHeight="1">
      <c r="B165" s="122"/>
      <c r="D165" s="123" t="s">
        <v>74</v>
      </c>
      <c r="E165" s="132" t="s">
        <v>127</v>
      </c>
      <c r="F165" s="132" t="s">
        <v>191</v>
      </c>
      <c r="I165" s="125"/>
      <c r="J165" s="133">
        <f>BK165</f>
        <v>0</v>
      </c>
      <c r="L165" s="122"/>
      <c r="M165" s="127"/>
      <c r="P165" s="128">
        <f>SUM(P166:P215)</f>
        <v>0</v>
      </c>
      <c r="R165" s="128">
        <f>SUM(R166:R215)</f>
        <v>10.0242269</v>
      </c>
      <c r="T165" s="129">
        <f>SUM(T166:T215)</f>
        <v>12991.786</v>
      </c>
      <c r="AR165" s="123" t="s">
        <v>83</v>
      </c>
      <c r="AT165" s="130" t="s">
        <v>74</v>
      </c>
      <c r="AU165" s="130" t="s">
        <v>83</v>
      </c>
      <c r="AY165" s="123" t="s">
        <v>120</v>
      </c>
      <c r="BK165" s="131">
        <f>SUM(BK166:BK215)</f>
        <v>0</v>
      </c>
    </row>
    <row r="166" spans="2:65" s="1" customFormat="1" ht="24.25" customHeight="1">
      <c r="B166" s="31"/>
      <c r="C166" s="134" t="s">
        <v>192</v>
      </c>
      <c r="D166" s="134" t="s">
        <v>122</v>
      </c>
      <c r="E166" s="135" t="s">
        <v>193</v>
      </c>
      <c r="F166" s="136" t="s">
        <v>194</v>
      </c>
      <c r="G166" s="137" t="s">
        <v>195</v>
      </c>
      <c r="H166" s="138">
        <v>108</v>
      </c>
      <c r="I166" s="139"/>
      <c r="J166" s="140">
        <f>ROUND(I166*H166,2)</f>
        <v>0</v>
      </c>
      <c r="K166" s="141"/>
      <c r="L166" s="31"/>
      <c r="M166" s="142" t="s">
        <v>1</v>
      </c>
      <c r="N166" s="143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3.5000000000000003E-2</v>
      </c>
      <c r="T166" s="145">
        <f>S166*H166</f>
        <v>3.7800000000000002</v>
      </c>
      <c r="AR166" s="146" t="s">
        <v>126</v>
      </c>
      <c r="AT166" s="146" t="s">
        <v>122</v>
      </c>
      <c r="AU166" s="146" t="s">
        <v>127</v>
      </c>
      <c r="AY166" s="16" t="s">
        <v>120</v>
      </c>
      <c r="BE166" s="147">
        <f>IF(N166="základná",J166,0)</f>
        <v>0</v>
      </c>
      <c r="BF166" s="147">
        <f>IF(N166="znížená",J166,0)</f>
        <v>0</v>
      </c>
      <c r="BG166" s="147">
        <f>IF(N166="zákl. prenesená",J166,0)</f>
        <v>0</v>
      </c>
      <c r="BH166" s="147">
        <f>IF(N166="zníž. prenesená",J166,0)</f>
        <v>0</v>
      </c>
      <c r="BI166" s="147">
        <f>IF(N166="nulová",J166,0)</f>
        <v>0</v>
      </c>
      <c r="BJ166" s="16" t="s">
        <v>127</v>
      </c>
      <c r="BK166" s="147">
        <f>ROUND(I166*H166,2)</f>
        <v>0</v>
      </c>
      <c r="BL166" s="16" t="s">
        <v>126</v>
      </c>
      <c r="BM166" s="146" t="s">
        <v>196</v>
      </c>
    </row>
    <row r="167" spans="2:65" s="12" customFormat="1" ht="12">
      <c r="B167" s="148"/>
      <c r="D167" s="149" t="s">
        <v>129</v>
      </c>
      <c r="E167" s="150" t="s">
        <v>1</v>
      </c>
      <c r="F167" s="151" t="s">
        <v>197</v>
      </c>
      <c r="H167" s="152">
        <v>108</v>
      </c>
      <c r="I167" s="153"/>
      <c r="L167" s="148"/>
      <c r="M167" s="154"/>
      <c r="T167" s="155"/>
      <c r="AT167" s="150" t="s">
        <v>129</v>
      </c>
      <c r="AU167" s="150" t="s">
        <v>127</v>
      </c>
      <c r="AV167" s="12" t="s">
        <v>127</v>
      </c>
      <c r="AW167" s="12" t="s">
        <v>31</v>
      </c>
      <c r="AX167" s="12" t="s">
        <v>83</v>
      </c>
      <c r="AY167" s="150" t="s">
        <v>120</v>
      </c>
    </row>
    <row r="168" spans="2:65" s="1" customFormat="1" ht="16.5" customHeight="1">
      <c r="B168" s="31"/>
      <c r="C168" s="134" t="s">
        <v>198</v>
      </c>
      <c r="D168" s="134" t="s">
        <v>122</v>
      </c>
      <c r="E168" s="135" t="s">
        <v>199</v>
      </c>
      <c r="F168" s="136" t="s">
        <v>200</v>
      </c>
      <c r="G168" s="137" t="s">
        <v>195</v>
      </c>
      <c r="H168" s="138">
        <v>3120</v>
      </c>
      <c r="I168" s="139"/>
      <c r="J168" s="140">
        <f>ROUND(I168*H168,2)</f>
        <v>0</v>
      </c>
      <c r="K168" s="141"/>
      <c r="L168" s="31"/>
      <c r="M168" s="142" t="s">
        <v>1</v>
      </c>
      <c r="N168" s="143" t="s">
        <v>41</v>
      </c>
      <c r="P168" s="144">
        <f>O168*H168</f>
        <v>0</v>
      </c>
      <c r="Q168" s="144">
        <v>0</v>
      </c>
      <c r="R168" s="144">
        <f>Q168*H168</f>
        <v>0</v>
      </c>
      <c r="S168" s="144">
        <v>3.4500000000000003E-2</v>
      </c>
      <c r="T168" s="145">
        <f>S168*H168</f>
        <v>107.64000000000001</v>
      </c>
      <c r="AR168" s="146" t="s">
        <v>126</v>
      </c>
      <c r="AT168" s="146" t="s">
        <v>122</v>
      </c>
      <c r="AU168" s="146" t="s">
        <v>127</v>
      </c>
      <c r="AY168" s="16" t="s">
        <v>120</v>
      </c>
      <c r="BE168" s="147">
        <f>IF(N168="základná",J168,0)</f>
        <v>0</v>
      </c>
      <c r="BF168" s="147">
        <f>IF(N168="znížená",J168,0)</f>
        <v>0</v>
      </c>
      <c r="BG168" s="147">
        <f>IF(N168="zákl. prenesená",J168,0)</f>
        <v>0</v>
      </c>
      <c r="BH168" s="147">
        <f>IF(N168="zníž. prenesená",J168,0)</f>
        <v>0</v>
      </c>
      <c r="BI168" s="147">
        <f>IF(N168="nulová",J168,0)</f>
        <v>0</v>
      </c>
      <c r="BJ168" s="16" t="s">
        <v>127</v>
      </c>
      <c r="BK168" s="147">
        <f>ROUND(I168*H168,2)</f>
        <v>0</v>
      </c>
      <c r="BL168" s="16" t="s">
        <v>126</v>
      </c>
      <c r="BM168" s="146" t="s">
        <v>201</v>
      </c>
    </row>
    <row r="169" spans="2:65" s="12" customFormat="1" ht="24">
      <c r="B169" s="148"/>
      <c r="D169" s="149" t="s">
        <v>129</v>
      </c>
      <c r="E169" s="150" t="s">
        <v>1</v>
      </c>
      <c r="F169" s="151" t="s">
        <v>202</v>
      </c>
      <c r="H169" s="152">
        <v>3120</v>
      </c>
      <c r="I169" s="153"/>
      <c r="L169" s="148"/>
      <c r="M169" s="154"/>
      <c r="T169" s="155"/>
      <c r="AT169" s="150" t="s">
        <v>129</v>
      </c>
      <c r="AU169" s="150" t="s">
        <v>127</v>
      </c>
      <c r="AV169" s="12" t="s">
        <v>127</v>
      </c>
      <c r="AW169" s="12" t="s">
        <v>31</v>
      </c>
      <c r="AX169" s="12" t="s">
        <v>83</v>
      </c>
      <c r="AY169" s="150" t="s">
        <v>120</v>
      </c>
    </row>
    <row r="170" spans="2:65" s="1" customFormat="1" ht="33" customHeight="1">
      <c r="B170" s="31"/>
      <c r="C170" s="134" t="s">
        <v>203</v>
      </c>
      <c r="D170" s="134" t="s">
        <v>122</v>
      </c>
      <c r="E170" s="135" t="s">
        <v>204</v>
      </c>
      <c r="F170" s="136" t="s">
        <v>205</v>
      </c>
      <c r="G170" s="137" t="s">
        <v>157</v>
      </c>
      <c r="H170" s="138">
        <v>27</v>
      </c>
      <c r="I170" s="139"/>
      <c r="J170" s="140">
        <f>ROUND(I170*H170,2)</f>
        <v>0</v>
      </c>
      <c r="K170" s="141"/>
      <c r="L170" s="31"/>
      <c r="M170" s="142" t="s">
        <v>1</v>
      </c>
      <c r="N170" s="143" t="s">
        <v>41</v>
      </c>
      <c r="P170" s="144">
        <f>O170*H170</f>
        <v>0</v>
      </c>
      <c r="Q170" s="144">
        <v>0</v>
      </c>
      <c r="R170" s="144">
        <f>Q170*H170</f>
        <v>0</v>
      </c>
      <c r="S170" s="144">
        <v>0.13800000000000001</v>
      </c>
      <c r="T170" s="145">
        <f>S170*H170</f>
        <v>3.7260000000000004</v>
      </c>
      <c r="AR170" s="146" t="s">
        <v>126</v>
      </c>
      <c r="AT170" s="146" t="s">
        <v>122</v>
      </c>
      <c r="AU170" s="146" t="s">
        <v>127</v>
      </c>
      <c r="AY170" s="16" t="s">
        <v>120</v>
      </c>
      <c r="BE170" s="147">
        <f>IF(N170="základná",J170,0)</f>
        <v>0</v>
      </c>
      <c r="BF170" s="147">
        <f>IF(N170="znížená",J170,0)</f>
        <v>0</v>
      </c>
      <c r="BG170" s="147">
        <f>IF(N170="zákl. prenesená",J170,0)</f>
        <v>0</v>
      </c>
      <c r="BH170" s="147">
        <f>IF(N170="zníž. prenesená",J170,0)</f>
        <v>0</v>
      </c>
      <c r="BI170" s="147">
        <f>IF(N170="nulová",J170,0)</f>
        <v>0</v>
      </c>
      <c r="BJ170" s="16" t="s">
        <v>127</v>
      </c>
      <c r="BK170" s="147">
        <f>ROUND(I170*H170,2)</f>
        <v>0</v>
      </c>
      <c r="BL170" s="16" t="s">
        <v>126</v>
      </c>
      <c r="BM170" s="146" t="s">
        <v>206</v>
      </c>
    </row>
    <row r="171" spans="2:65" s="12" customFormat="1" ht="12">
      <c r="B171" s="148"/>
      <c r="D171" s="149" t="s">
        <v>129</v>
      </c>
      <c r="E171" s="150" t="s">
        <v>1</v>
      </c>
      <c r="F171" s="151" t="s">
        <v>207</v>
      </c>
      <c r="H171" s="152">
        <v>27</v>
      </c>
      <c r="I171" s="153"/>
      <c r="L171" s="148"/>
      <c r="M171" s="154"/>
      <c r="T171" s="155"/>
      <c r="AT171" s="150" t="s">
        <v>129</v>
      </c>
      <c r="AU171" s="150" t="s">
        <v>127</v>
      </c>
      <c r="AV171" s="12" t="s">
        <v>127</v>
      </c>
      <c r="AW171" s="12" t="s">
        <v>31</v>
      </c>
      <c r="AX171" s="12" t="s">
        <v>83</v>
      </c>
      <c r="AY171" s="150" t="s">
        <v>120</v>
      </c>
    </row>
    <row r="172" spans="2:65" s="1" customFormat="1" ht="33" customHeight="1">
      <c r="B172" s="31"/>
      <c r="C172" s="134" t="s">
        <v>208</v>
      </c>
      <c r="D172" s="134" t="s">
        <v>122</v>
      </c>
      <c r="E172" s="135" t="s">
        <v>209</v>
      </c>
      <c r="F172" s="136" t="s">
        <v>210</v>
      </c>
      <c r="G172" s="137" t="s">
        <v>157</v>
      </c>
      <c r="H172" s="138">
        <v>13138</v>
      </c>
      <c r="I172" s="139"/>
      <c r="J172" s="140">
        <f>ROUND(I172*H172,2)</f>
        <v>0</v>
      </c>
      <c r="K172" s="141"/>
      <c r="L172" s="31"/>
      <c r="M172" s="142" t="s">
        <v>1</v>
      </c>
      <c r="N172" s="143" t="s">
        <v>41</v>
      </c>
      <c r="P172" s="144">
        <f>O172*H172</f>
        <v>0</v>
      </c>
      <c r="Q172" s="144">
        <v>2.6505000000000002E-4</v>
      </c>
      <c r="R172" s="144">
        <f>Q172*H172</f>
        <v>3.4822269000000001</v>
      </c>
      <c r="S172" s="144">
        <v>0.25</v>
      </c>
      <c r="T172" s="145">
        <f>S172*H172</f>
        <v>3284.5</v>
      </c>
      <c r="AR172" s="146" t="s">
        <v>126</v>
      </c>
      <c r="AT172" s="146" t="s">
        <v>122</v>
      </c>
      <c r="AU172" s="146" t="s">
        <v>127</v>
      </c>
      <c r="AY172" s="16" t="s">
        <v>120</v>
      </c>
      <c r="BE172" s="147">
        <f>IF(N172="základná",J172,0)</f>
        <v>0</v>
      </c>
      <c r="BF172" s="147">
        <f>IF(N172="znížená",J172,0)</f>
        <v>0</v>
      </c>
      <c r="BG172" s="147">
        <f>IF(N172="zákl. prenesená",J172,0)</f>
        <v>0</v>
      </c>
      <c r="BH172" s="147">
        <f>IF(N172="zníž. prenesená",J172,0)</f>
        <v>0</v>
      </c>
      <c r="BI172" s="147">
        <f>IF(N172="nulová",J172,0)</f>
        <v>0</v>
      </c>
      <c r="BJ172" s="16" t="s">
        <v>127</v>
      </c>
      <c r="BK172" s="147">
        <f>ROUND(I172*H172,2)</f>
        <v>0</v>
      </c>
      <c r="BL172" s="16" t="s">
        <v>126</v>
      </c>
      <c r="BM172" s="146" t="s">
        <v>211</v>
      </c>
    </row>
    <row r="173" spans="2:65" s="12" customFormat="1" ht="12">
      <c r="B173" s="148"/>
      <c r="D173" s="149" t="s">
        <v>129</v>
      </c>
      <c r="E173" s="150" t="s">
        <v>1</v>
      </c>
      <c r="F173" s="151" t="s">
        <v>212</v>
      </c>
      <c r="H173" s="152">
        <v>13138</v>
      </c>
      <c r="I173" s="153"/>
      <c r="L173" s="148"/>
      <c r="M173" s="154"/>
      <c r="T173" s="155"/>
      <c r="AT173" s="150" t="s">
        <v>129</v>
      </c>
      <c r="AU173" s="150" t="s">
        <v>127</v>
      </c>
      <c r="AV173" s="12" t="s">
        <v>127</v>
      </c>
      <c r="AW173" s="12" t="s">
        <v>31</v>
      </c>
      <c r="AX173" s="12" t="s">
        <v>83</v>
      </c>
      <c r="AY173" s="150" t="s">
        <v>120</v>
      </c>
    </row>
    <row r="174" spans="2:65" s="1" customFormat="1" ht="37.75" customHeight="1">
      <c r="B174" s="31"/>
      <c r="C174" s="134" t="s">
        <v>213</v>
      </c>
      <c r="D174" s="134" t="s">
        <v>122</v>
      </c>
      <c r="E174" s="135" t="s">
        <v>214</v>
      </c>
      <c r="F174" s="136" t="s">
        <v>215</v>
      </c>
      <c r="G174" s="137" t="s">
        <v>157</v>
      </c>
      <c r="H174" s="138">
        <v>10749</v>
      </c>
      <c r="I174" s="139"/>
      <c r="J174" s="140">
        <f>ROUND(I174*H174,2)</f>
        <v>0</v>
      </c>
      <c r="K174" s="141"/>
      <c r="L174" s="31"/>
      <c r="M174" s="142" t="s">
        <v>1</v>
      </c>
      <c r="N174" s="143" t="s">
        <v>41</v>
      </c>
      <c r="P174" s="144">
        <f>O174*H174</f>
        <v>0</v>
      </c>
      <c r="Q174" s="144">
        <v>0</v>
      </c>
      <c r="R174" s="144">
        <f>Q174*H174</f>
        <v>0</v>
      </c>
      <c r="S174" s="144">
        <v>0.23499999999999999</v>
      </c>
      <c r="T174" s="145">
        <f>S174*H174</f>
        <v>2526.0149999999999</v>
      </c>
      <c r="AR174" s="146" t="s">
        <v>126</v>
      </c>
      <c r="AT174" s="146" t="s">
        <v>122</v>
      </c>
      <c r="AU174" s="146" t="s">
        <v>127</v>
      </c>
      <c r="AY174" s="16" t="s">
        <v>120</v>
      </c>
      <c r="BE174" s="147">
        <f>IF(N174="základná",J174,0)</f>
        <v>0</v>
      </c>
      <c r="BF174" s="147">
        <f>IF(N174="znížená",J174,0)</f>
        <v>0</v>
      </c>
      <c r="BG174" s="147">
        <f>IF(N174="zákl. prenesená",J174,0)</f>
        <v>0</v>
      </c>
      <c r="BH174" s="147">
        <f>IF(N174="zníž. prenesená",J174,0)</f>
        <v>0</v>
      </c>
      <c r="BI174" s="147">
        <f>IF(N174="nulová",J174,0)</f>
        <v>0</v>
      </c>
      <c r="BJ174" s="16" t="s">
        <v>127</v>
      </c>
      <c r="BK174" s="147">
        <f>ROUND(I174*H174,2)</f>
        <v>0</v>
      </c>
      <c r="BL174" s="16" t="s">
        <v>126</v>
      </c>
      <c r="BM174" s="146" t="s">
        <v>216</v>
      </c>
    </row>
    <row r="175" spans="2:65" s="12" customFormat="1" ht="12">
      <c r="B175" s="148"/>
      <c r="D175" s="149" t="s">
        <v>129</v>
      </c>
      <c r="E175" s="150" t="s">
        <v>1</v>
      </c>
      <c r="F175" s="151" t="s">
        <v>217</v>
      </c>
      <c r="H175" s="152">
        <v>10749</v>
      </c>
      <c r="I175" s="153"/>
      <c r="L175" s="148"/>
      <c r="M175" s="154"/>
      <c r="T175" s="155"/>
      <c r="AT175" s="150" t="s">
        <v>129</v>
      </c>
      <c r="AU175" s="150" t="s">
        <v>127</v>
      </c>
      <c r="AV175" s="12" t="s">
        <v>127</v>
      </c>
      <c r="AW175" s="12" t="s">
        <v>31</v>
      </c>
      <c r="AX175" s="12" t="s">
        <v>83</v>
      </c>
      <c r="AY175" s="150" t="s">
        <v>120</v>
      </c>
    </row>
    <row r="176" spans="2:65" s="1" customFormat="1" ht="33" customHeight="1">
      <c r="B176" s="31"/>
      <c r="C176" s="134" t="s">
        <v>218</v>
      </c>
      <c r="D176" s="134" t="s">
        <v>122</v>
      </c>
      <c r="E176" s="135" t="s">
        <v>219</v>
      </c>
      <c r="F176" s="136" t="s">
        <v>220</v>
      </c>
      <c r="G176" s="137" t="s">
        <v>157</v>
      </c>
      <c r="H176" s="138">
        <v>11238</v>
      </c>
      <c r="I176" s="139"/>
      <c r="J176" s="140">
        <f>ROUND(I176*H176,2)</f>
        <v>0</v>
      </c>
      <c r="K176" s="141"/>
      <c r="L176" s="31"/>
      <c r="M176" s="142" t="s">
        <v>1</v>
      </c>
      <c r="N176" s="143" t="s">
        <v>41</v>
      </c>
      <c r="P176" s="144">
        <f>O176*H176</f>
        <v>0</v>
      </c>
      <c r="Q176" s="144">
        <v>0</v>
      </c>
      <c r="R176" s="144">
        <f>Q176*H176</f>
        <v>0</v>
      </c>
      <c r="S176" s="144">
        <v>0.5</v>
      </c>
      <c r="T176" s="145">
        <f>S176*H176</f>
        <v>5619</v>
      </c>
      <c r="AR176" s="146" t="s">
        <v>126</v>
      </c>
      <c r="AT176" s="146" t="s">
        <v>122</v>
      </c>
      <c r="AU176" s="146" t="s">
        <v>127</v>
      </c>
      <c r="AY176" s="16" t="s">
        <v>120</v>
      </c>
      <c r="BE176" s="147">
        <f>IF(N176="základná",J176,0)</f>
        <v>0</v>
      </c>
      <c r="BF176" s="147">
        <f>IF(N176="znížená",J176,0)</f>
        <v>0</v>
      </c>
      <c r="BG176" s="147">
        <f>IF(N176="zákl. prenesená",J176,0)</f>
        <v>0</v>
      </c>
      <c r="BH176" s="147">
        <f>IF(N176="zníž. prenesená",J176,0)</f>
        <v>0</v>
      </c>
      <c r="BI176" s="147">
        <f>IF(N176="nulová",J176,0)</f>
        <v>0</v>
      </c>
      <c r="BJ176" s="16" t="s">
        <v>127</v>
      </c>
      <c r="BK176" s="147">
        <f>ROUND(I176*H176,2)</f>
        <v>0</v>
      </c>
      <c r="BL176" s="16" t="s">
        <v>126</v>
      </c>
      <c r="BM176" s="146" t="s">
        <v>221</v>
      </c>
    </row>
    <row r="177" spans="2:65" s="12" customFormat="1" ht="12">
      <c r="B177" s="148"/>
      <c r="D177" s="149" t="s">
        <v>129</v>
      </c>
      <c r="E177" s="150" t="s">
        <v>1</v>
      </c>
      <c r="F177" s="151" t="s">
        <v>222</v>
      </c>
      <c r="H177" s="152">
        <v>10749</v>
      </c>
      <c r="I177" s="153"/>
      <c r="L177" s="148"/>
      <c r="M177" s="154"/>
      <c r="T177" s="155"/>
      <c r="AT177" s="150" t="s">
        <v>129</v>
      </c>
      <c r="AU177" s="150" t="s">
        <v>127</v>
      </c>
      <c r="AV177" s="12" t="s">
        <v>127</v>
      </c>
      <c r="AW177" s="12" t="s">
        <v>31</v>
      </c>
      <c r="AX177" s="12" t="s">
        <v>75</v>
      </c>
      <c r="AY177" s="150" t="s">
        <v>120</v>
      </c>
    </row>
    <row r="178" spans="2:65" s="12" customFormat="1" ht="12">
      <c r="B178" s="148"/>
      <c r="D178" s="149" t="s">
        <v>129</v>
      </c>
      <c r="E178" s="150" t="s">
        <v>1</v>
      </c>
      <c r="F178" s="151" t="s">
        <v>223</v>
      </c>
      <c r="H178" s="152">
        <v>489</v>
      </c>
      <c r="I178" s="153"/>
      <c r="L178" s="148"/>
      <c r="M178" s="154"/>
      <c r="T178" s="155"/>
      <c r="AT178" s="150" t="s">
        <v>129</v>
      </c>
      <c r="AU178" s="150" t="s">
        <v>127</v>
      </c>
      <c r="AV178" s="12" t="s">
        <v>127</v>
      </c>
      <c r="AW178" s="12" t="s">
        <v>31</v>
      </c>
      <c r="AX178" s="12" t="s">
        <v>75</v>
      </c>
      <c r="AY178" s="150" t="s">
        <v>120</v>
      </c>
    </row>
    <row r="179" spans="2:65" s="13" customFormat="1" ht="12">
      <c r="B179" s="156"/>
      <c r="D179" s="149" t="s">
        <v>129</v>
      </c>
      <c r="E179" s="157" t="s">
        <v>1</v>
      </c>
      <c r="F179" s="158" t="s">
        <v>133</v>
      </c>
      <c r="H179" s="159">
        <v>11238</v>
      </c>
      <c r="I179" s="160"/>
      <c r="L179" s="156"/>
      <c r="M179" s="161"/>
      <c r="T179" s="162"/>
      <c r="AT179" s="157" t="s">
        <v>129</v>
      </c>
      <c r="AU179" s="157" t="s">
        <v>127</v>
      </c>
      <c r="AV179" s="13" t="s">
        <v>126</v>
      </c>
      <c r="AW179" s="13" t="s">
        <v>31</v>
      </c>
      <c r="AX179" s="13" t="s">
        <v>83</v>
      </c>
      <c r="AY179" s="157" t="s">
        <v>120</v>
      </c>
    </row>
    <row r="180" spans="2:65" s="1" customFormat="1" ht="24.25" customHeight="1">
      <c r="B180" s="31"/>
      <c r="C180" s="134" t="s">
        <v>224</v>
      </c>
      <c r="D180" s="134" t="s">
        <v>122</v>
      </c>
      <c r="E180" s="135" t="s">
        <v>225</v>
      </c>
      <c r="F180" s="136" t="s">
        <v>226</v>
      </c>
      <c r="G180" s="137" t="s">
        <v>157</v>
      </c>
      <c r="H180" s="138">
        <v>11577</v>
      </c>
      <c r="I180" s="139"/>
      <c r="J180" s="140">
        <f>ROUND(I180*H180,2)</f>
        <v>0</v>
      </c>
      <c r="K180" s="141"/>
      <c r="L180" s="31"/>
      <c r="M180" s="142" t="s">
        <v>1</v>
      </c>
      <c r="N180" s="143" t="s">
        <v>41</v>
      </c>
      <c r="P180" s="144">
        <f>O180*H180</f>
        <v>0</v>
      </c>
      <c r="Q180" s="144">
        <v>0</v>
      </c>
      <c r="R180" s="144">
        <f>Q180*H180</f>
        <v>0</v>
      </c>
      <c r="S180" s="144">
        <v>0.125</v>
      </c>
      <c r="T180" s="145">
        <f>S180*H180</f>
        <v>1447.125</v>
      </c>
      <c r="AR180" s="146" t="s">
        <v>126</v>
      </c>
      <c r="AT180" s="146" t="s">
        <v>122</v>
      </c>
      <c r="AU180" s="146" t="s">
        <v>127</v>
      </c>
      <c r="AY180" s="16" t="s">
        <v>120</v>
      </c>
      <c r="BE180" s="147">
        <f>IF(N180="základná",J180,0)</f>
        <v>0</v>
      </c>
      <c r="BF180" s="147">
        <f>IF(N180="znížená",J180,0)</f>
        <v>0</v>
      </c>
      <c r="BG180" s="147">
        <f>IF(N180="zákl. prenesená",J180,0)</f>
        <v>0</v>
      </c>
      <c r="BH180" s="147">
        <f>IF(N180="zníž. prenesená",J180,0)</f>
        <v>0</v>
      </c>
      <c r="BI180" s="147">
        <f>IF(N180="nulová",J180,0)</f>
        <v>0</v>
      </c>
      <c r="BJ180" s="16" t="s">
        <v>127</v>
      </c>
      <c r="BK180" s="147">
        <f>ROUND(I180*H180,2)</f>
        <v>0</v>
      </c>
      <c r="BL180" s="16" t="s">
        <v>126</v>
      </c>
      <c r="BM180" s="146" t="s">
        <v>227</v>
      </c>
    </row>
    <row r="181" spans="2:65" s="12" customFormat="1" ht="12">
      <c r="B181" s="148"/>
      <c r="D181" s="149" t="s">
        <v>129</v>
      </c>
      <c r="E181" s="150" t="s">
        <v>1</v>
      </c>
      <c r="F181" s="151" t="s">
        <v>228</v>
      </c>
      <c r="H181" s="152">
        <v>10749</v>
      </c>
      <c r="I181" s="153"/>
      <c r="L181" s="148"/>
      <c r="M181" s="154"/>
      <c r="T181" s="155"/>
      <c r="AT181" s="150" t="s">
        <v>129</v>
      </c>
      <c r="AU181" s="150" t="s">
        <v>127</v>
      </c>
      <c r="AV181" s="12" t="s">
        <v>127</v>
      </c>
      <c r="AW181" s="12" t="s">
        <v>31</v>
      </c>
      <c r="AX181" s="12" t="s">
        <v>75</v>
      </c>
      <c r="AY181" s="150" t="s">
        <v>120</v>
      </c>
    </row>
    <row r="182" spans="2:65" s="12" customFormat="1" ht="24">
      <c r="B182" s="148"/>
      <c r="D182" s="149" t="s">
        <v>129</v>
      </c>
      <c r="E182" s="150" t="s">
        <v>1</v>
      </c>
      <c r="F182" s="151" t="s">
        <v>229</v>
      </c>
      <c r="H182" s="152">
        <v>828</v>
      </c>
      <c r="I182" s="153"/>
      <c r="L182" s="148"/>
      <c r="M182" s="154"/>
      <c r="T182" s="155"/>
      <c r="AT182" s="150" t="s">
        <v>129</v>
      </c>
      <c r="AU182" s="150" t="s">
        <v>127</v>
      </c>
      <c r="AV182" s="12" t="s">
        <v>127</v>
      </c>
      <c r="AW182" s="12" t="s">
        <v>31</v>
      </c>
      <c r="AX182" s="12" t="s">
        <v>75</v>
      </c>
      <c r="AY182" s="150" t="s">
        <v>120</v>
      </c>
    </row>
    <row r="183" spans="2:65" s="13" customFormat="1" ht="12">
      <c r="B183" s="156"/>
      <c r="D183" s="149" t="s">
        <v>129</v>
      </c>
      <c r="E183" s="157" t="s">
        <v>1</v>
      </c>
      <c r="F183" s="158" t="s">
        <v>133</v>
      </c>
      <c r="H183" s="159">
        <v>11577</v>
      </c>
      <c r="I183" s="160"/>
      <c r="L183" s="156"/>
      <c r="M183" s="161"/>
      <c r="T183" s="162"/>
      <c r="AT183" s="157" t="s">
        <v>129</v>
      </c>
      <c r="AU183" s="157" t="s">
        <v>127</v>
      </c>
      <c r="AV183" s="13" t="s">
        <v>126</v>
      </c>
      <c r="AW183" s="13" t="s">
        <v>31</v>
      </c>
      <c r="AX183" s="13" t="s">
        <v>83</v>
      </c>
      <c r="AY183" s="157" t="s">
        <v>120</v>
      </c>
    </row>
    <row r="184" spans="2:65" s="1" customFormat="1" ht="24.25" customHeight="1">
      <c r="B184" s="31"/>
      <c r="C184" s="134" t="s">
        <v>230</v>
      </c>
      <c r="D184" s="134" t="s">
        <v>122</v>
      </c>
      <c r="E184" s="135" t="s">
        <v>231</v>
      </c>
      <c r="F184" s="136" t="s">
        <v>232</v>
      </c>
      <c r="G184" s="137" t="s">
        <v>195</v>
      </c>
      <c r="H184" s="138">
        <v>2078</v>
      </c>
      <c r="I184" s="139"/>
      <c r="J184" s="140">
        <f>ROUND(I184*H184,2)</f>
        <v>0</v>
      </c>
      <c r="K184" s="141"/>
      <c r="L184" s="31"/>
      <c r="M184" s="142" t="s">
        <v>1</v>
      </c>
      <c r="N184" s="143" t="s">
        <v>41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126</v>
      </c>
      <c r="AT184" s="146" t="s">
        <v>122</v>
      </c>
      <c r="AU184" s="146" t="s">
        <v>127</v>
      </c>
      <c r="AY184" s="16" t="s">
        <v>120</v>
      </c>
      <c r="BE184" s="147">
        <f>IF(N184="základná",J184,0)</f>
        <v>0</v>
      </c>
      <c r="BF184" s="147">
        <f>IF(N184="znížená",J184,0)</f>
        <v>0</v>
      </c>
      <c r="BG184" s="147">
        <f>IF(N184="zákl. prenesená",J184,0)</f>
        <v>0</v>
      </c>
      <c r="BH184" s="147">
        <f>IF(N184="zníž. prenesená",J184,0)</f>
        <v>0</v>
      </c>
      <c r="BI184" s="147">
        <f>IF(N184="nulová",J184,0)</f>
        <v>0</v>
      </c>
      <c r="BJ184" s="16" t="s">
        <v>127</v>
      </c>
      <c r="BK184" s="147">
        <f>ROUND(I184*H184,2)</f>
        <v>0</v>
      </c>
      <c r="BL184" s="16" t="s">
        <v>126</v>
      </c>
      <c r="BM184" s="146" t="s">
        <v>233</v>
      </c>
    </row>
    <row r="185" spans="2:65" s="12" customFormat="1" ht="12">
      <c r="B185" s="148"/>
      <c r="D185" s="149" t="s">
        <v>129</v>
      </c>
      <c r="E185" s="150" t="s">
        <v>1</v>
      </c>
      <c r="F185" s="151" t="s">
        <v>234</v>
      </c>
      <c r="H185" s="152">
        <v>54</v>
      </c>
      <c r="I185" s="153"/>
      <c r="L185" s="148"/>
      <c r="M185" s="154"/>
      <c r="T185" s="155"/>
      <c r="AT185" s="150" t="s">
        <v>129</v>
      </c>
      <c r="AU185" s="150" t="s">
        <v>127</v>
      </c>
      <c r="AV185" s="12" t="s">
        <v>127</v>
      </c>
      <c r="AW185" s="12" t="s">
        <v>31</v>
      </c>
      <c r="AX185" s="12" t="s">
        <v>75</v>
      </c>
      <c r="AY185" s="150" t="s">
        <v>120</v>
      </c>
    </row>
    <row r="186" spans="2:65" s="12" customFormat="1" ht="12">
      <c r="B186" s="148"/>
      <c r="D186" s="149" t="s">
        <v>129</v>
      </c>
      <c r="E186" s="150" t="s">
        <v>1</v>
      </c>
      <c r="F186" s="151" t="s">
        <v>235</v>
      </c>
      <c r="H186" s="152">
        <v>2024</v>
      </c>
      <c r="I186" s="153"/>
      <c r="L186" s="148"/>
      <c r="M186" s="154"/>
      <c r="T186" s="155"/>
      <c r="AT186" s="150" t="s">
        <v>129</v>
      </c>
      <c r="AU186" s="150" t="s">
        <v>127</v>
      </c>
      <c r="AV186" s="12" t="s">
        <v>127</v>
      </c>
      <c r="AW186" s="12" t="s">
        <v>31</v>
      </c>
      <c r="AX186" s="12" t="s">
        <v>75</v>
      </c>
      <c r="AY186" s="150" t="s">
        <v>120</v>
      </c>
    </row>
    <row r="187" spans="2:65" s="13" customFormat="1" ht="12">
      <c r="B187" s="156"/>
      <c r="D187" s="149" t="s">
        <v>129</v>
      </c>
      <c r="E187" s="157" t="s">
        <v>1</v>
      </c>
      <c r="F187" s="158" t="s">
        <v>133</v>
      </c>
      <c r="H187" s="159">
        <v>2078</v>
      </c>
      <c r="I187" s="160"/>
      <c r="L187" s="156"/>
      <c r="M187" s="161"/>
      <c r="T187" s="162"/>
      <c r="AT187" s="157" t="s">
        <v>129</v>
      </c>
      <c r="AU187" s="157" t="s">
        <v>127</v>
      </c>
      <c r="AV187" s="13" t="s">
        <v>126</v>
      </c>
      <c r="AW187" s="13" t="s">
        <v>31</v>
      </c>
      <c r="AX187" s="13" t="s">
        <v>83</v>
      </c>
      <c r="AY187" s="157" t="s">
        <v>120</v>
      </c>
    </row>
    <row r="188" spans="2:65" s="1" customFormat="1" ht="24.25" customHeight="1">
      <c r="B188" s="31"/>
      <c r="C188" s="134" t="s">
        <v>236</v>
      </c>
      <c r="D188" s="134" t="s">
        <v>122</v>
      </c>
      <c r="E188" s="135" t="s">
        <v>237</v>
      </c>
      <c r="F188" s="136" t="s">
        <v>238</v>
      </c>
      <c r="G188" s="137" t="s">
        <v>195</v>
      </c>
      <c r="H188" s="138">
        <v>312</v>
      </c>
      <c r="I188" s="139"/>
      <c r="J188" s="140">
        <f>ROUND(I188*H188,2)</f>
        <v>0</v>
      </c>
      <c r="K188" s="141"/>
      <c r="L188" s="31"/>
      <c r="M188" s="142" t="s">
        <v>1</v>
      </c>
      <c r="N188" s="143" t="s">
        <v>41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126</v>
      </c>
      <c r="AT188" s="146" t="s">
        <v>122</v>
      </c>
      <c r="AU188" s="146" t="s">
        <v>127</v>
      </c>
      <c r="AY188" s="16" t="s">
        <v>120</v>
      </c>
      <c r="BE188" s="147">
        <f>IF(N188="základná",J188,0)</f>
        <v>0</v>
      </c>
      <c r="BF188" s="147">
        <f>IF(N188="znížená",J188,0)</f>
        <v>0</v>
      </c>
      <c r="BG188" s="147">
        <f>IF(N188="zákl. prenesená",J188,0)</f>
        <v>0</v>
      </c>
      <c r="BH188" s="147">
        <f>IF(N188="zníž. prenesená",J188,0)</f>
        <v>0</v>
      </c>
      <c r="BI188" s="147">
        <f>IF(N188="nulová",J188,0)</f>
        <v>0</v>
      </c>
      <c r="BJ188" s="16" t="s">
        <v>127</v>
      </c>
      <c r="BK188" s="147">
        <f>ROUND(I188*H188,2)</f>
        <v>0</v>
      </c>
      <c r="BL188" s="16" t="s">
        <v>126</v>
      </c>
      <c r="BM188" s="146" t="s">
        <v>239</v>
      </c>
    </row>
    <row r="189" spans="2:65" s="12" customFormat="1" ht="12">
      <c r="B189" s="148"/>
      <c r="D189" s="149" t="s">
        <v>129</v>
      </c>
      <c r="E189" s="150" t="s">
        <v>1</v>
      </c>
      <c r="F189" s="151" t="s">
        <v>240</v>
      </c>
      <c r="H189" s="152">
        <v>312</v>
      </c>
      <c r="I189" s="153"/>
      <c r="L189" s="148"/>
      <c r="M189" s="154"/>
      <c r="T189" s="155"/>
      <c r="AT189" s="150" t="s">
        <v>129</v>
      </c>
      <c r="AU189" s="150" t="s">
        <v>127</v>
      </c>
      <c r="AV189" s="12" t="s">
        <v>127</v>
      </c>
      <c r="AW189" s="12" t="s">
        <v>31</v>
      </c>
      <c r="AX189" s="12" t="s">
        <v>83</v>
      </c>
      <c r="AY189" s="150" t="s">
        <v>120</v>
      </c>
    </row>
    <row r="190" spans="2:65" s="1" customFormat="1" ht="24.25" customHeight="1">
      <c r="B190" s="31"/>
      <c r="C190" s="134" t="s">
        <v>241</v>
      </c>
      <c r="D190" s="134" t="s">
        <v>122</v>
      </c>
      <c r="E190" s="135" t="s">
        <v>242</v>
      </c>
      <c r="F190" s="136" t="s">
        <v>243</v>
      </c>
      <c r="G190" s="137" t="s">
        <v>244</v>
      </c>
      <c r="H190" s="138">
        <v>20</v>
      </c>
      <c r="I190" s="139"/>
      <c r="J190" s="140">
        <f>ROUND(I190*H190,2)</f>
        <v>0</v>
      </c>
      <c r="K190" s="141"/>
      <c r="L190" s="31"/>
      <c r="M190" s="142" t="s">
        <v>1</v>
      </c>
      <c r="N190" s="143" t="s">
        <v>41</v>
      </c>
      <c r="P190" s="144">
        <f>O190*H190</f>
        <v>0</v>
      </c>
      <c r="Q190" s="144">
        <v>0.3271</v>
      </c>
      <c r="R190" s="144">
        <f>Q190*H190</f>
        <v>6.5419999999999998</v>
      </c>
      <c r="S190" s="144">
        <v>0</v>
      </c>
      <c r="T190" s="145">
        <f>S190*H190</f>
        <v>0</v>
      </c>
      <c r="AR190" s="146" t="s">
        <v>126</v>
      </c>
      <c r="AT190" s="146" t="s">
        <v>122</v>
      </c>
      <c r="AU190" s="146" t="s">
        <v>127</v>
      </c>
      <c r="AY190" s="16" t="s">
        <v>120</v>
      </c>
      <c r="BE190" s="147">
        <f>IF(N190="základná",J190,0)</f>
        <v>0</v>
      </c>
      <c r="BF190" s="147">
        <f>IF(N190="znížená",J190,0)</f>
        <v>0</v>
      </c>
      <c r="BG190" s="147">
        <f>IF(N190="zákl. prenesená",J190,0)</f>
        <v>0</v>
      </c>
      <c r="BH190" s="147">
        <f>IF(N190="zníž. prenesená",J190,0)</f>
        <v>0</v>
      </c>
      <c r="BI190" s="147">
        <f>IF(N190="nulová",J190,0)</f>
        <v>0</v>
      </c>
      <c r="BJ190" s="16" t="s">
        <v>127</v>
      </c>
      <c r="BK190" s="147">
        <f>ROUND(I190*H190,2)</f>
        <v>0</v>
      </c>
      <c r="BL190" s="16" t="s">
        <v>126</v>
      </c>
      <c r="BM190" s="146" t="s">
        <v>245</v>
      </c>
    </row>
    <row r="191" spans="2:65" s="1" customFormat="1" ht="24.25" customHeight="1">
      <c r="B191" s="31"/>
      <c r="C191" s="134" t="s">
        <v>246</v>
      </c>
      <c r="D191" s="134" t="s">
        <v>122</v>
      </c>
      <c r="E191" s="135" t="s">
        <v>247</v>
      </c>
      <c r="F191" s="136" t="s">
        <v>248</v>
      </c>
      <c r="G191" s="137" t="s">
        <v>151</v>
      </c>
      <c r="H191" s="138">
        <v>12348.875</v>
      </c>
      <c r="I191" s="139"/>
      <c r="J191" s="140">
        <f>ROUND(I191*H191,2)</f>
        <v>0</v>
      </c>
      <c r="K191" s="141"/>
      <c r="L191" s="31"/>
      <c r="M191" s="142" t="s">
        <v>1</v>
      </c>
      <c r="N191" s="143" t="s">
        <v>41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126</v>
      </c>
      <c r="AT191" s="146" t="s">
        <v>122</v>
      </c>
      <c r="AU191" s="146" t="s">
        <v>127</v>
      </c>
      <c r="AY191" s="16" t="s">
        <v>120</v>
      </c>
      <c r="BE191" s="147">
        <f>IF(N191="základná",J191,0)</f>
        <v>0</v>
      </c>
      <c r="BF191" s="147">
        <f>IF(N191="znížená",J191,0)</f>
        <v>0</v>
      </c>
      <c r="BG191" s="147">
        <f>IF(N191="zákl. prenesená",J191,0)</f>
        <v>0</v>
      </c>
      <c r="BH191" s="147">
        <f>IF(N191="zníž. prenesená",J191,0)</f>
        <v>0</v>
      </c>
      <c r="BI191" s="147">
        <f>IF(N191="nulová",J191,0)</f>
        <v>0</v>
      </c>
      <c r="BJ191" s="16" t="s">
        <v>127</v>
      </c>
      <c r="BK191" s="147">
        <f>ROUND(I191*H191,2)</f>
        <v>0</v>
      </c>
      <c r="BL191" s="16" t="s">
        <v>126</v>
      </c>
      <c r="BM191" s="146" t="s">
        <v>249</v>
      </c>
    </row>
    <row r="192" spans="2:65" s="12" customFormat="1" ht="24">
      <c r="B192" s="148"/>
      <c r="D192" s="149" t="s">
        <v>129</v>
      </c>
      <c r="E192" s="150" t="s">
        <v>1</v>
      </c>
      <c r="F192" s="151" t="s">
        <v>250</v>
      </c>
      <c r="H192" s="152">
        <v>702</v>
      </c>
      <c r="I192" s="153"/>
      <c r="L192" s="148"/>
      <c r="M192" s="154"/>
      <c r="T192" s="155"/>
      <c r="AT192" s="150" t="s">
        <v>129</v>
      </c>
      <c r="AU192" s="150" t="s">
        <v>127</v>
      </c>
      <c r="AV192" s="12" t="s">
        <v>127</v>
      </c>
      <c r="AW192" s="12" t="s">
        <v>31</v>
      </c>
      <c r="AX192" s="12" t="s">
        <v>75</v>
      </c>
      <c r="AY192" s="150" t="s">
        <v>120</v>
      </c>
    </row>
    <row r="193" spans="2:65" s="12" customFormat="1" ht="12">
      <c r="B193" s="148"/>
      <c r="D193" s="149" t="s">
        <v>129</v>
      </c>
      <c r="E193" s="150" t="s">
        <v>1</v>
      </c>
      <c r="F193" s="151" t="s">
        <v>251</v>
      </c>
      <c r="H193" s="152">
        <v>6718.125</v>
      </c>
      <c r="I193" s="153"/>
      <c r="L193" s="148"/>
      <c r="M193" s="154"/>
      <c r="T193" s="155"/>
      <c r="AT193" s="150" t="s">
        <v>129</v>
      </c>
      <c r="AU193" s="150" t="s">
        <v>127</v>
      </c>
      <c r="AV193" s="12" t="s">
        <v>127</v>
      </c>
      <c r="AW193" s="12" t="s">
        <v>31</v>
      </c>
      <c r="AX193" s="12" t="s">
        <v>75</v>
      </c>
      <c r="AY193" s="150" t="s">
        <v>120</v>
      </c>
    </row>
    <row r="194" spans="2:65" s="12" customFormat="1" ht="12">
      <c r="B194" s="148"/>
      <c r="D194" s="149" t="s">
        <v>129</v>
      </c>
      <c r="E194" s="150" t="s">
        <v>1</v>
      </c>
      <c r="F194" s="151" t="s">
        <v>252</v>
      </c>
      <c r="H194" s="152">
        <v>183.375</v>
      </c>
      <c r="I194" s="153"/>
      <c r="L194" s="148"/>
      <c r="M194" s="154"/>
      <c r="T194" s="155"/>
      <c r="AT194" s="150" t="s">
        <v>129</v>
      </c>
      <c r="AU194" s="150" t="s">
        <v>127</v>
      </c>
      <c r="AV194" s="12" t="s">
        <v>127</v>
      </c>
      <c r="AW194" s="12" t="s">
        <v>31</v>
      </c>
      <c r="AX194" s="12" t="s">
        <v>75</v>
      </c>
      <c r="AY194" s="150" t="s">
        <v>120</v>
      </c>
    </row>
    <row r="195" spans="2:65" s="12" customFormat="1" ht="12">
      <c r="B195" s="148"/>
      <c r="D195" s="149" t="s">
        <v>129</v>
      </c>
      <c r="E195" s="150" t="s">
        <v>1</v>
      </c>
      <c r="F195" s="151" t="s">
        <v>253</v>
      </c>
      <c r="H195" s="152">
        <v>5.4</v>
      </c>
      <c r="I195" s="153"/>
      <c r="L195" s="148"/>
      <c r="M195" s="154"/>
      <c r="T195" s="155"/>
      <c r="AT195" s="150" t="s">
        <v>129</v>
      </c>
      <c r="AU195" s="150" t="s">
        <v>127</v>
      </c>
      <c r="AV195" s="12" t="s">
        <v>127</v>
      </c>
      <c r="AW195" s="12" t="s">
        <v>31</v>
      </c>
      <c r="AX195" s="12" t="s">
        <v>75</v>
      </c>
      <c r="AY195" s="150" t="s">
        <v>120</v>
      </c>
    </row>
    <row r="196" spans="2:65" s="12" customFormat="1" ht="12">
      <c r="B196" s="148"/>
      <c r="D196" s="149" t="s">
        <v>129</v>
      </c>
      <c r="E196" s="150" t="s">
        <v>1</v>
      </c>
      <c r="F196" s="151" t="s">
        <v>254</v>
      </c>
      <c r="H196" s="152">
        <v>1343.625</v>
      </c>
      <c r="I196" s="153"/>
      <c r="L196" s="148"/>
      <c r="M196" s="154"/>
      <c r="T196" s="155"/>
      <c r="AT196" s="150" t="s">
        <v>129</v>
      </c>
      <c r="AU196" s="150" t="s">
        <v>127</v>
      </c>
      <c r="AV196" s="12" t="s">
        <v>127</v>
      </c>
      <c r="AW196" s="12" t="s">
        <v>31</v>
      </c>
      <c r="AX196" s="12" t="s">
        <v>75</v>
      </c>
      <c r="AY196" s="150" t="s">
        <v>120</v>
      </c>
    </row>
    <row r="197" spans="2:65" s="12" customFormat="1" ht="24">
      <c r="B197" s="148"/>
      <c r="D197" s="149" t="s">
        <v>129</v>
      </c>
      <c r="E197" s="150" t="s">
        <v>1</v>
      </c>
      <c r="F197" s="151" t="s">
        <v>255</v>
      </c>
      <c r="H197" s="152">
        <v>82.8</v>
      </c>
      <c r="I197" s="153"/>
      <c r="L197" s="148"/>
      <c r="M197" s="154"/>
      <c r="T197" s="155"/>
      <c r="AT197" s="150" t="s">
        <v>129</v>
      </c>
      <c r="AU197" s="150" t="s">
        <v>127</v>
      </c>
      <c r="AV197" s="12" t="s">
        <v>127</v>
      </c>
      <c r="AW197" s="12" t="s">
        <v>31</v>
      </c>
      <c r="AX197" s="12" t="s">
        <v>75</v>
      </c>
      <c r="AY197" s="150" t="s">
        <v>120</v>
      </c>
    </row>
    <row r="198" spans="2:65" s="12" customFormat="1" ht="12">
      <c r="B198" s="148"/>
      <c r="D198" s="149" t="s">
        <v>129</v>
      </c>
      <c r="E198" s="150" t="s">
        <v>1</v>
      </c>
      <c r="F198" s="151" t="s">
        <v>256</v>
      </c>
      <c r="H198" s="152">
        <v>3284.5</v>
      </c>
      <c r="I198" s="153"/>
      <c r="L198" s="148"/>
      <c r="M198" s="154"/>
      <c r="T198" s="155"/>
      <c r="AT198" s="150" t="s">
        <v>129</v>
      </c>
      <c r="AU198" s="150" t="s">
        <v>127</v>
      </c>
      <c r="AV198" s="12" t="s">
        <v>127</v>
      </c>
      <c r="AW198" s="12" t="s">
        <v>31</v>
      </c>
      <c r="AX198" s="12" t="s">
        <v>75</v>
      </c>
      <c r="AY198" s="150" t="s">
        <v>120</v>
      </c>
    </row>
    <row r="199" spans="2:65" s="12" customFormat="1" ht="12">
      <c r="B199" s="148"/>
      <c r="D199" s="149" t="s">
        <v>129</v>
      </c>
      <c r="E199" s="150" t="s">
        <v>1</v>
      </c>
      <c r="F199" s="151" t="s">
        <v>257</v>
      </c>
      <c r="H199" s="152">
        <v>4.05</v>
      </c>
      <c r="I199" s="153"/>
      <c r="L199" s="148"/>
      <c r="M199" s="154"/>
      <c r="T199" s="155"/>
      <c r="AT199" s="150" t="s">
        <v>129</v>
      </c>
      <c r="AU199" s="150" t="s">
        <v>127</v>
      </c>
      <c r="AV199" s="12" t="s">
        <v>127</v>
      </c>
      <c r="AW199" s="12" t="s">
        <v>31</v>
      </c>
      <c r="AX199" s="12" t="s">
        <v>75</v>
      </c>
      <c r="AY199" s="150" t="s">
        <v>120</v>
      </c>
    </row>
    <row r="200" spans="2:65" s="12" customFormat="1" ht="12">
      <c r="B200" s="148"/>
      <c r="D200" s="149" t="s">
        <v>129</v>
      </c>
      <c r="E200" s="150" t="s">
        <v>1</v>
      </c>
      <c r="F200" s="151" t="s">
        <v>258</v>
      </c>
      <c r="H200" s="152">
        <v>25</v>
      </c>
      <c r="I200" s="153"/>
      <c r="L200" s="148"/>
      <c r="M200" s="154"/>
      <c r="T200" s="155"/>
      <c r="AT200" s="150" t="s">
        <v>129</v>
      </c>
      <c r="AU200" s="150" t="s">
        <v>127</v>
      </c>
      <c r="AV200" s="12" t="s">
        <v>127</v>
      </c>
      <c r="AW200" s="12" t="s">
        <v>31</v>
      </c>
      <c r="AX200" s="12" t="s">
        <v>75</v>
      </c>
      <c r="AY200" s="150" t="s">
        <v>120</v>
      </c>
    </row>
    <row r="201" spans="2:65" s="13" customFormat="1" ht="12">
      <c r="B201" s="156"/>
      <c r="D201" s="149" t="s">
        <v>129</v>
      </c>
      <c r="E201" s="157" t="s">
        <v>1</v>
      </c>
      <c r="F201" s="158" t="s">
        <v>133</v>
      </c>
      <c r="H201" s="159">
        <v>12348.874999999998</v>
      </c>
      <c r="I201" s="160"/>
      <c r="L201" s="156"/>
      <c r="M201" s="161"/>
      <c r="T201" s="162"/>
      <c r="AT201" s="157" t="s">
        <v>129</v>
      </c>
      <c r="AU201" s="157" t="s">
        <v>127</v>
      </c>
      <c r="AV201" s="13" t="s">
        <v>126</v>
      </c>
      <c r="AW201" s="13" t="s">
        <v>31</v>
      </c>
      <c r="AX201" s="13" t="s">
        <v>83</v>
      </c>
      <c r="AY201" s="157" t="s">
        <v>120</v>
      </c>
    </row>
    <row r="202" spans="2:65" s="1" customFormat="1" ht="33" customHeight="1">
      <c r="B202" s="31"/>
      <c r="C202" s="134" t="s">
        <v>7</v>
      </c>
      <c r="D202" s="134" t="s">
        <v>122</v>
      </c>
      <c r="E202" s="135" t="s">
        <v>259</v>
      </c>
      <c r="F202" s="136" t="s">
        <v>260</v>
      </c>
      <c r="G202" s="137" t="s">
        <v>151</v>
      </c>
      <c r="H202" s="138">
        <v>172884.25</v>
      </c>
      <c r="I202" s="139"/>
      <c r="J202" s="140">
        <f>ROUND(I202*H202,2)</f>
        <v>0</v>
      </c>
      <c r="K202" s="141"/>
      <c r="L202" s="31"/>
      <c r="M202" s="142" t="s">
        <v>1</v>
      </c>
      <c r="N202" s="143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126</v>
      </c>
      <c r="AT202" s="146" t="s">
        <v>122</v>
      </c>
      <c r="AU202" s="146" t="s">
        <v>127</v>
      </c>
      <c r="AY202" s="16" t="s">
        <v>120</v>
      </c>
      <c r="BE202" s="147">
        <f>IF(N202="základná",J202,0)</f>
        <v>0</v>
      </c>
      <c r="BF202" s="147">
        <f>IF(N202="znížená",J202,0)</f>
        <v>0</v>
      </c>
      <c r="BG202" s="147">
        <f>IF(N202="zákl. prenesená",J202,0)</f>
        <v>0</v>
      </c>
      <c r="BH202" s="147">
        <f>IF(N202="zníž. prenesená",J202,0)</f>
        <v>0</v>
      </c>
      <c r="BI202" s="147">
        <f>IF(N202="nulová",J202,0)</f>
        <v>0</v>
      </c>
      <c r="BJ202" s="16" t="s">
        <v>127</v>
      </c>
      <c r="BK202" s="147">
        <f>ROUND(I202*H202,2)</f>
        <v>0</v>
      </c>
      <c r="BL202" s="16" t="s">
        <v>126</v>
      </c>
      <c r="BM202" s="146" t="s">
        <v>261</v>
      </c>
    </row>
    <row r="203" spans="2:65" s="12" customFormat="1" ht="12">
      <c r="B203" s="148"/>
      <c r="D203" s="149" t="s">
        <v>129</v>
      </c>
      <c r="E203" s="150" t="s">
        <v>1</v>
      </c>
      <c r="F203" s="151" t="s">
        <v>262</v>
      </c>
      <c r="H203" s="152">
        <v>172884.25</v>
      </c>
      <c r="I203" s="153"/>
      <c r="L203" s="148"/>
      <c r="M203" s="154"/>
      <c r="T203" s="155"/>
      <c r="AT203" s="150" t="s">
        <v>129</v>
      </c>
      <c r="AU203" s="150" t="s">
        <v>127</v>
      </c>
      <c r="AV203" s="12" t="s">
        <v>127</v>
      </c>
      <c r="AW203" s="12" t="s">
        <v>31</v>
      </c>
      <c r="AX203" s="12" t="s">
        <v>83</v>
      </c>
      <c r="AY203" s="150" t="s">
        <v>120</v>
      </c>
    </row>
    <row r="204" spans="2:65" s="1" customFormat="1" ht="24.25" customHeight="1">
      <c r="B204" s="31"/>
      <c r="C204" s="134" t="s">
        <v>263</v>
      </c>
      <c r="D204" s="134" t="s">
        <v>122</v>
      </c>
      <c r="E204" s="135" t="s">
        <v>264</v>
      </c>
      <c r="F204" s="136" t="s">
        <v>265</v>
      </c>
      <c r="G204" s="137" t="s">
        <v>151</v>
      </c>
      <c r="H204" s="138">
        <v>4710.9250000000002</v>
      </c>
      <c r="I204" s="139"/>
      <c r="J204" s="140">
        <f>ROUND(I204*H204,2)</f>
        <v>0</v>
      </c>
      <c r="K204" s="141"/>
      <c r="L204" s="31"/>
      <c r="M204" s="142" t="s">
        <v>1</v>
      </c>
      <c r="N204" s="143" t="s">
        <v>41</v>
      </c>
      <c r="P204" s="144">
        <f>O204*H204</f>
        <v>0</v>
      </c>
      <c r="Q204" s="144">
        <v>0</v>
      </c>
      <c r="R204" s="144">
        <f>Q204*H204</f>
        <v>0</v>
      </c>
      <c r="S204" s="144">
        <v>0</v>
      </c>
      <c r="T204" s="145">
        <f>S204*H204</f>
        <v>0</v>
      </c>
      <c r="AR204" s="146" t="s">
        <v>126</v>
      </c>
      <c r="AT204" s="146" t="s">
        <v>122</v>
      </c>
      <c r="AU204" s="146" t="s">
        <v>127</v>
      </c>
      <c r="AY204" s="16" t="s">
        <v>120</v>
      </c>
      <c r="BE204" s="147">
        <f>IF(N204="základná",J204,0)</f>
        <v>0</v>
      </c>
      <c r="BF204" s="147">
        <f>IF(N204="znížená",J204,0)</f>
        <v>0</v>
      </c>
      <c r="BG204" s="147">
        <f>IF(N204="zákl. prenesená",J204,0)</f>
        <v>0</v>
      </c>
      <c r="BH204" s="147">
        <f>IF(N204="zníž. prenesená",J204,0)</f>
        <v>0</v>
      </c>
      <c r="BI204" s="147">
        <f>IF(N204="nulová",J204,0)</f>
        <v>0</v>
      </c>
      <c r="BJ204" s="16" t="s">
        <v>127</v>
      </c>
      <c r="BK204" s="147">
        <f>ROUND(I204*H204,2)</f>
        <v>0</v>
      </c>
      <c r="BL204" s="16" t="s">
        <v>126</v>
      </c>
      <c r="BM204" s="146" t="s">
        <v>266</v>
      </c>
    </row>
    <row r="205" spans="2:65" s="12" customFormat="1" ht="12">
      <c r="B205" s="148"/>
      <c r="D205" s="149" t="s">
        <v>129</v>
      </c>
      <c r="E205" s="150" t="s">
        <v>1</v>
      </c>
      <c r="F205" s="151" t="s">
        <v>254</v>
      </c>
      <c r="H205" s="152">
        <v>1343.625</v>
      </c>
      <c r="I205" s="153"/>
      <c r="L205" s="148"/>
      <c r="M205" s="154"/>
      <c r="T205" s="155"/>
      <c r="AT205" s="150" t="s">
        <v>129</v>
      </c>
      <c r="AU205" s="150" t="s">
        <v>127</v>
      </c>
      <c r="AV205" s="12" t="s">
        <v>127</v>
      </c>
      <c r="AW205" s="12" t="s">
        <v>31</v>
      </c>
      <c r="AX205" s="12" t="s">
        <v>75</v>
      </c>
      <c r="AY205" s="150" t="s">
        <v>120</v>
      </c>
    </row>
    <row r="206" spans="2:65" s="12" customFormat="1" ht="24">
      <c r="B206" s="148"/>
      <c r="D206" s="149" t="s">
        <v>129</v>
      </c>
      <c r="E206" s="150" t="s">
        <v>1</v>
      </c>
      <c r="F206" s="151" t="s">
        <v>255</v>
      </c>
      <c r="H206" s="152">
        <v>82.8</v>
      </c>
      <c r="I206" s="153"/>
      <c r="L206" s="148"/>
      <c r="M206" s="154"/>
      <c r="T206" s="155"/>
      <c r="AT206" s="150" t="s">
        <v>129</v>
      </c>
      <c r="AU206" s="150" t="s">
        <v>127</v>
      </c>
      <c r="AV206" s="12" t="s">
        <v>127</v>
      </c>
      <c r="AW206" s="12" t="s">
        <v>31</v>
      </c>
      <c r="AX206" s="12" t="s">
        <v>75</v>
      </c>
      <c r="AY206" s="150" t="s">
        <v>120</v>
      </c>
    </row>
    <row r="207" spans="2:65" s="12" customFormat="1" ht="12">
      <c r="B207" s="148"/>
      <c r="D207" s="149" t="s">
        <v>129</v>
      </c>
      <c r="E207" s="150" t="s">
        <v>1</v>
      </c>
      <c r="F207" s="151" t="s">
        <v>256</v>
      </c>
      <c r="H207" s="152">
        <v>3284.5</v>
      </c>
      <c r="I207" s="153"/>
      <c r="L207" s="148"/>
      <c r="M207" s="154"/>
      <c r="T207" s="155"/>
      <c r="AT207" s="150" t="s">
        <v>129</v>
      </c>
      <c r="AU207" s="150" t="s">
        <v>127</v>
      </c>
      <c r="AV207" s="12" t="s">
        <v>127</v>
      </c>
      <c r="AW207" s="12" t="s">
        <v>31</v>
      </c>
      <c r="AX207" s="12" t="s">
        <v>75</v>
      </c>
      <c r="AY207" s="150" t="s">
        <v>120</v>
      </c>
    </row>
    <row r="208" spans="2:65" s="13" customFormat="1" ht="12">
      <c r="B208" s="156"/>
      <c r="D208" s="149" t="s">
        <v>129</v>
      </c>
      <c r="E208" s="157" t="s">
        <v>1</v>
      </c>
      <c r="F208" s="158" t="s">
        <v>133</v>
      </c>
      <c r="H208" s="159">
        <v>4710.9250000000002</v>
      </c>
      <c r="I208" s="160"/>
      <c r="L208" s="156"/>
      <c r="M208" s="161"/>
      <c r="T208" s="162"/>
      <c r="AT208" s="157" t="s">
        <v>129</v>
      </c>
      <c r="AU208" s="157" t="s">
        <v>127</v>
      </c>
      <c r="AV208" s="13" t="s">
        <v>126</v>
      </c>
      <c r="AW208" s="13" t="s">
        <v>31</v>
      </c>
      <c r="AX208" s="13" t="s">
        <v>83</v>
      </c>
      <c r="AY208" s="157" t="s">
        <v>120</v>
      </c>
    </row>
    <row r="209" spans="2:65" s="1" customFormat="1" ht="37.75" customHeight="1">
      <c r="B209" s="31"/>
      <c r="C209" s="134" t="s">
        <v>267</v>
      </c>
      <c r="D209" s="134" t="s">
        <v>122</v>
      </c>
      <c r="E209" s="135" t="s">
        <v>268</v>
      </c>
      <c r="F209" s="136" t="s">
        <v>269</v>
      </c>
      <c r="G209" s="137" t="s">
        <v>151</v>
      </c>
      <c r="H209" s="138">
        <v>7632.55</v>
      </c>
      <c r="I209" s="139"/>
      <c r="J209" s="140">
        <f>ROUND(I209*H209,2)</f>
        <v>0</v>
      </c>
      <c r="K209" s="141"/>
      <c r="L209" s="31"/>
      <c r="M209" s="142" t="s">
        <v>1</v>
      </c>
      <c r="N209" s="143" t="s">
        <v>41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126</v>
      </c>
      <c r="AT209" s="146" t="s">
        <v>122</v>
      </c>
      <c r="AU209" s="146" t="s">
        <v>127</v>
      </c>
      <c r="AY209" s="16" t="s">
        <v>120</v>
      </c>
      <c r="BE209" s="147">
        <f>IF(N209="základná",J209,0)</f>
        <v>0</v>
      </c>
      <c r="BF209" s="147">
        <f>IF(N209="znížená",J209,0)</f>
        <v>0</v>
      </c>
      <c r="BG209" s="147">
        <f>IF(N209="zákl. prenesená",J209,0)</f>
        <v>0</v>
      </c>
      <c r="BH209" s="147">
        <f>IF(N209="zníž. prenesená",J209,0)</f>
        <v>0</v>
      </c>
      <c r="BI209" s="147">
        <f>IF(N209="nulová",J209,0)</f>
        <v>0</v>
      </c>
      <c r="BJ209" s="16" t="s">
        <v>127</v>
      </c>
      <c r="BK209" s="147">
        <f>ROUND(I209*H209,2)</f>
        <v>0</v>
      </c>
      <c r="BL209" s="16" t="s">
        <v>126</v>
      </c>
      <c r="BM209" s="146" t="s">
        <v>270</v>
      </c>
    </row>
    <row r="210" spans="2:65" s="12" customFormat="1" ht="24">
      <c r="B210" s="148"/>
      <c r="D210" s="149" t="s">
        <v>129</v>
      </c>
      <c r="E210" s="150" t="s">
        <v>1</v>
      </c>
      <c r="F210" s="151" t="s">
        <v>250</v>
      </c>
      <c r="H210" s="152">
        <v>702</v>
      </c>
      <c r="I210" s="153"/>
      <c r="L210" s="148"/>
      <c r="M210" s="154"/>
      <c r="T210" s="155"/>
      <c r="AT210" s="150" t="s">
        <v>129</v>
      </c>
      <c r="AU210" s="150" t="s">
        <v>127</v>
      </c>
      <c r="AV210" s="12" t="s">
        <v>127</v>
      </c>
      <c r="AW210" s="12" t="s">
        <v>31</v>
      </c>
      <c r="AX210" s="12" t="s">
        <v>75</v>
      </c>
      <c r="AY210" s="150" t="s">
        <v>120</v>
      </c>
    </row>
    <row r="211" spans="2:65" s="12" customFormat="1" ht="12">
      <c r="B211" s="148"/>
      <c r="D211" s="149" t="s">
        <v>129</v>
      </c>
      <c r="E211" s="150" t="s">
        <v>1</v>
      </c>
      <c r="F211" s="151" t="s">
        <v>251</v>
      </c>
      <c r="H211" s="152">
        <v>6718.125</v>
      </c>
      <c r="I211" s="153"/>
      <c r="L211" s="148"/>
      <c r="M211" s="154"/>
      <c r="T211" s="155"/>
      <c r="AT211" s="150" t="s">
        <v>129</v>
      </c>
      <c r="AU211" s="150" t="s">
        <v>127</v>
      </c>
      <c r="AV211" s="12" t="s">
        <v>127</v>
      </c>
      <c r="AW211" s="12" t="s">
        <v>31</v>
      </c>
      <c r="AX211" s="12" t="s">
        <v>75</v>
      </c>
      <c r="AY211" s="150" t="s">
        <v>120</v>
      </c>
    </row>
    <row r="212" spans="2:65" s="12" customFormat="1" ht="12">
      <c r="B212" s="148"/>
      <c r="D212" s="149" t="s">
        <v>129</v>
      </c>
      <c r="E212" s="150" t="s">
        <v>1</v>
      </c>
      <c r="F212" s="151" t="s">
        <v>252</v>
      </c>
      <c r="H212" s="152">
        <v>183.375</v>
      </c>
      <c r="I212" s="153"/>
      <c r="L212" s="148"/>
      <c r="M212" s="154"/>
      <c r="T212" s="155"/>
      <c r="AT212" s="150" t="s">
        <v>129</v>
      </c>
      <c r="AU212" s="150" t="s">
        <v>127</v>
      </c>
      <c r="AV212" s="12" t="s">
        <v>127</v>
      </c>
      <c r="AW212" s="12" t="s">
        <v>31</v>
      </c>
      <c r="AX212" s="12" t="s">
        <v>75</v>
      </c>
      <c r="AY212" s="150" t="s">
        <v>120</v>
      </c>
    </row>
    <row r="213" spans="2:65" s="12" customFormat="1" ht="12">
      <c r="B213" s="148"/>
      <c r="D213" s="149" t="s">
        <v>129</v>
      </c>
      <c r="E213" s="150" t="s">
        <v>1</v>
      </c>
      <c r="F213" s="151" t="s">
        <v>257</v>
      </c>
      <c r="H213" s="152">
        <v>4.05</v>
      </c>
      <c r="I213" s="153"/>
      <c r="L213" s="148"/>
      <c r="M213" s="154"/>
      <c r="T213" s="155"/>
      <c r="AT213" s="150" t="s">
        <v>129</v>
      </c>
      <c r="AU213" s="150" t="s">
        <v>127</v>
      </c>
      <c r="AV213" s="12" t="s">
        <v>127</v>
      </c>
      <c r="AW213" s="12" t="s">
        <v>31</v>
      </c>
      <c r="AX213" s="12" t="s">
        <v>75</v>
      </c>
      <c r="AY213" s="150" t="s">
        <v>120</v>
      </c>
    </row>
    <row r="214" spans="2:65" s="12" customFormat="1" ht="12">
      <c r="B214" s="148"/>
      <c r="D214" s="149" t="s">
        <v>129</v>
      </c>
      <c r="E214" s="150" t="s">
        <v>1</v>
      </c>
      <c r="F214" s="151" t="s">
        <v>258</v>
      </c>
      <c r="H214" s="152">
        <v>25</v>
      </c>
      <c r="I214" s="153"/>
      <c r="L214" s="148"/>
      <c r="M214" s="154"/>
      <c r="T214" s="155"/>
      <c r="AT214" s="150" t="s">
        <v>129</v>
      </c>
      <c r="AU214" s="150" t="s">
        <v>127</v>
      </c>
      <c r="AV214" s="12" t="s">
        <v>127</v>
      </c>
      <c r="AW214" s="12" t="s">
        <v>31</v>
      </c>
      <c r="AX214" s="12" t="s">
        <v>75</v>
      </c>
      <c r="AY214" s="150" t="s">
        <v>120</v>
      </c>
    </row>
    <row r="215" spans="2:65" s="13" customFormat="1" ht="12">
      <c r="B215" s="156"/>
      <c r="D215" s="149" t="s">
        <v>129</v>
      </c>
      <c r="E215" s="157" t="s">
        <v>1</v>
      </c>
      <c r="F215" s="158" t="s">
        <v>133</v>
      </c>
      <c r="H215" s="159">
        <v>7632.55</v>
      </c>
      <c r="I215" s="160"/>
      <c r="L215" s="156"/>
      <c r="M215" s="161"/>
      <c r="T215" s="162"/>
      <c r="AT215" s="157" t="s">
        <v>129</v>
      </c>
      <c r="AU215" s="157" t="s">
        <v>127</v>
      </c>
      <c r="AV215" s="13" t="s">
        <v>126</v>
      </c>
      <c r="AW215" s="13" t="s">
        <v>31</v>
      </c>
      <c r="AX215" s="13" t="s">
        <v>83</v>
      </c>
      <c r="AY215" s="157" t="s">
        <v>120</v>
      </c>
    </row>
    <row r="216" spans="2:65" s="11" customFormat="1" ht="22.75" customHeight="1">
      <c r="B216" s="122"/>
      <c r="D216" s="123" t="s">
        <v>74</v>
      </c>
      <c r="E216" s="132" t="s">
        <v>271</v>
      </c>
      <c r="F216" s="132" t="s">
        <v>272</v>
      </c>
      <c r="I216" s="125"/>
      <c r="J216" s="133">
        <f>BK216</f>
        <v>0</v>
      </c>
      <c r="L216" s="122"/>
      <c r="M216" s="127"/>
      <c r="P216" s="128">
        <f>SUM(P217:P223)</f>
        <v>0</v>
      </c>
      <c r="R216" s="128">
        <f>SUM(R217:R223)</f>
        <v>998.79440999999997</v>
      </c>
      <c r="T216" s="129">
        <f>SUM(T217:T223)</f>
        <v>0</v>
      </c>
      <c r="AR216" s="123" t="s">
        <v>83</v>
      </c>
      <c r="AT216" s="130" t="s">
        <v>74</v>
      </c>
      <c r="AU216" s="130" t="s">
        <v>83</v>
      </c>
      <c r="AY216" s="123" t="s">
        <v>120</v>
      </c>
      <c r="BK216" s="131">
        <f>SUM(BK217:BK223)</f>
        <v>0</v>
      </c>
    </row>
    <row r="217" spans="2:65" s="1" customFormat="1" ht="33" customHeight="1">
      <c r="B217" s="31"/>
      <c r="C217" s="134" t="s">
        <v>273</v>
      </c>
      <c r="D217" s="134" t="s">
        <v>122</v>
      </c>
      <c r="E217" s="135" t="s">
        <v>274</v>
      </c>
      <c r="F217" s="136" t="s">
        <v>275</v>
      </c>
      <c r="G217" s="137" t="s">
        <v>157</v>
      </c>
      <c r="H217" s="138">
        <v>3336</v>
      </c>
      <c r="I217" s="139"/>
      <c r="J217" s="140">
        <f>ROUND(I217*H217,2)</f>
        <v>0</v>
      </c>
      <c r="K217" s="141"/>
      <c r="L217" s="31"/>
      <c r="M217" s="142" t="s">
        <v>1</v>
      </c>
      <c r="N217" s="143" t="s">
        <v>41</v>
      </c>
      <c r="P217" s="144">
        <f>O217*H217</f>
        <v>0</v>
      </c>
      <c r="Q217" s="144">
        <v>0.12966</v>
      </c>
      <c r="R217" s="144">
        <f>Q217*H217</f>
        <v>432.54575999999997</v>
      </c>
      <c r="S217" s="144">
        <v>0</v>
      </c>
      <c r="T217" s="145">
        <f>S217*H217</f>
        <v>0</v>
      </c>
      <c r="AR217" s="146" t="s">
        <v>126</v>
      </c>
      <c r="AT217" s="146" t="s">
        <v>122</v>
      </c>
      <c r="AU217" s="146" t="s">
        <v>127</v>
      </c>
      <c r="AY217" s="16" t="s">
        <v>120</v>
      </c>
      <c r="BE217" s="147">
        <f>IF(N217="základná",J217,0)</f>
        <v>0</v>
      </c>
      <c r="BF217" s="147">
        <f>IF(N217="znížená",J217,0)</f>
        <v>0</v>
      </c>
      <c r="BG217" s="147">
        <f>IF(N217="zákl. prenesená",J217,0)</f>
        <v>0</v>
      </c>
      <c r="BH217" s="147">
        <f>IF(N217="zníž. prenesená",J217,0)</f>
        <v>0</v>
      </c>
      <c r="BI217" s="147">
        <f>IF(N217="nulová",J217,0)</f>
        <v>0</v>
      </c>
      <c r="BJ217" s="16" t="s">
        <v>127</v>
      </c>
      <c r="BK217" s="147">
        <f>ROUND(I217*H217,2)</f>
        <v>0</v>
      </c>
      <c r="BL217" s="16" t="s">
        <v>126</v>
      </c>
      <c r="BM217" s="146" t="s">
        <v>276</v>
      </c>
    </row>
    <row r="218" spans="2:65" s="12" customFormat="1" ht="24">
      <c r="B218" s="148"/>
      <c r="D218" s="149" t="s">
        <v>129</v>
      </c>
      <c r="E218" s="150" t="s">
        <v>1</v>
      </c>
      <c r="F218" s="151" t="s">
        <v>277</v>
      </c>
      <c r="H218" s="152">
        <v>3336</v>
      </c>
      <c r="I218" s="153"/>
      <c r="L218" s="148"/>
      <c r="M218" s="154"/>
      <c r="T218" s="155"/>
      <c r="AT218" s="150" t="s">
        <v>129</v>
      </c>
      <c r="AU218" s="150" t="s">
        <v>127</v>
      </c>
      <c r="AV218" s="12" t="s">
        <v>127</v>
      </c>
      <c r="AW218" s="12" t="s">
        <v>31</v>
      </c>
      <c r="AX218" s="12" t="s">
        <v>83</v>
      </c>
      <c r="AY218" s="150" t="s">
        <v>120</v>
      </c>
    </row>
    <row r="219" spans="2:65" s="1" customFormat="1" ht="37.75" customHeight="1">
      <c r="B219" s="31"/>
      <c r="C219" s="134" t="s">
        <v>278</v>
      </c>
      <c r="D219" s="134" t="s">
        <v>122</v>
      </c>
      <c r="E219" s="135" t="s">
        <v>279</v>
      </c>
      <c r="F219" s="136" t="s">
        <v>280</v>
      </c>
      <c r="G219" s="137" t="s">
        <v>157</v>
      </c>
      <c r="H219" s="138">
        <v>4337</v>
      </c>
      <c r="I219" s="139"/>
      <c r="J219" s="140">
        <f>ROUND(I219*H219,2)</f>
        <v>0</v>
      </c>
      <c r="K219" s="141"/>
      <c r="L219" s="31"/>
      <c r="M219" s="142" t="s">
        <v>1</v>
      </c>
      <c r="N219" s="143" t="s">
        <v>41</v>
      </c>
      <c r="P219" s="144">
        <f>O219*H219</f>
        <v>0</v>
      </c>
      <c r="Q219" s="144">
        <v>0.12966</v>
      </c>
      <c r="R219" s="144">
        <f>Q219*H219</f>
        <v>562.33542</v>
      </c>
      <c r="S219" s="144">
        <v>0</v>
      </c>
      <c r="T219" s="145">
        <f>S219*H219</f>
        <v>0</v>
      </c>
      <c r="AR219" s="146" t="s">
        <v>126</v>
      </c>
      <c r="AT219" s="146" t="s">
        <v>122</v>
      </c>
      <c r="AU219" s="146" t="s">
        <v>127</v>
      </c>
      <c r="AY219" s="16" t="s">
        <v>120</v>
      </c>
      <c r="BE219" s="147">
        <f>IF(N219="základná",J219,0)</f>
        <v>0</v>
      </c>
      <c r="BF219" s="147">
        <f>IF(N219="znížená",J219,0)</f>
        <v>0</v>
      </c>
      <c r="BG219" s="147">
        <f>IF(N219="zákl. prenesená",J219,0)</f>
        <v>0</v>
      </c>
      <c r="BH219" s="147">
        <f>IF(N219="zníž. prenesená",J219,0)</f>
        <v>0</v>
      </c>
      <c r="BI219" s="147">
        <f>IF(N219="nulová",J219,0)</f>
        <v>0</v>
      </c>
      <c r="BJ219" s="16" t="s">
        <v>127</v>
      </c>
      <c r="BK219" s="147">
        <f>ROUND(I219*H219,2)</f>
        <v>0</v>
      </c>
      <c r="BL219" s="16" t="s">
        <v>126</v>
      </c>
      <c r="BM219" s="146" t="s">
        <v>281</v>
      </c>
    </row>
    <row r="220" spans="2:65" s="12" customFormat="1" ht="24">
      <c r="B220" s="148"/>
      <c r="D220" s="149" t="s">
        <v>129</v>
      </c>
      <c r="E220" s="150" t="s">
        <v>1</v>
      </c>
      <c r="F220" s="151" t="s">
        <v>282</v>
      </c>
      <c r="H220" s="152">
        <v>4337</v>
      </c>
      <c r="I220" s="153"/>
      <c r="L220" s="148"/>
      <c r="M220" s="154"/>
      <c r="T220" s="155"/>
      <c r="AT220" s="150" t="s">
        <v>129</v>
      </c>
      <c r="AU220" s="150" t="s">
        <v>127</v>
      </c>
      <c r="AV220" s="12" t="s">
        <v>127</v>
      </c>
      <c r="AW220" s="12" t="s">
        <v>31</v>
      </c>
      <c r="AX220" s="12" t="s">
        <v>83</v>
      </c>
      <c r="AY220" s="150" t="s">
        <v>120</v>
      </c>
    </row>
    <row r="221" spans="2:65" s="1" customFormat="1" ht="33" customHeight="1">
      <c r="B221" s="31"/>
      <c r="C221" s="134" t="s">
        <v>283</v>
      </c>
      <c r="D221" s="134" t="s">
        <v>122</v>
      </c>
      <c r="E221" s="135" t="s">
        <v>284</v>
      </c>
      <c r="F221" s="136" t="s">
        <v>285</v>
      </c>
      <c r="G221" s="137" t="s">
        <v>157</v>
      </c>
      <c r="H221" s="138">
        <v>7673</v>
      </c>
      <c r="I221" s="139"/>
      <c r="J221" s="140">
        <f>ROUND(I221*H221,2)</f>
        <v>0</v>
      </c>
      <c r="K221" s="141"/>
      <c r="L221" s="31"/>
      <c r="M221" s="142" t="s">
        <v>1</v>
      </c>
      <c r="N221" s="143" t="s">
        <v>41</v>
      </c>
      <c r="P221" s="144">
        <f>O221*H221</f>
        <v>0</v>
      </c>
      <c r="Q221" s="144">
        <v>5.1000000000000004E-4</v>
      </c>
      <c r="R221" s="144">
        <f>Q221*H221</f>
        <v>3.9132300000000004</v>
      </c>
      <c r="S221" s="144">
        <v>0</v>
      </c>
      <c r="T221" s="145">
        <f>S221*H221</f>
        <v>0</v>
      </c>
      <c r="AR221" s="146" t="s">
        <v>126</v>
      </c>
      <c r="AT221" s="146" t="s">
        <v>122</v>
      </c>
      <c r="AU221" s="146" t="s">
        <v>127</v>
      </c>
      <c r="AY221" s="16" t="s">
        <v>120</v>
      </c>
      <c r="BE221" s="147">
        <f>IF(N221="základná",J221,0)</f>
        <v>0</v>
      </c>
      <c r="BF221" s="147">
        <f>IF(N221="znížená",J221,0)</f>
        <v>0</v>
      </c>
      <c r="BG221" s="147">
        <f>IF(N221="zákl. prenesená",J221,0)</f>
        <v>0</v>
      </c>
      <c r="BH221" s="147">
        <f>IF(N221="zníž. prenesená",J221,0)</f>
        <v>0</v>
      </c>
      <c r="BI221" s="147">
        <f>IF(N221="nulová",J221,0)</f>
        <v>0</v>
      </c>
      <c r="BJ221" s="16" t="s">
        <v>127</v>
      </c>
      <c r="BK221" s="147">
        <f>ROUND(I221*H221,2)</f>
        <v>0</v>
      </c>
      <c r="BL221" s="16" t="s">
        <v>126</v>
      </c>
      <c r="BM221" s="146" t="s">
        <v>286</v>
      </c>
    </row>
    <row r="222" spans="2:65" s="14" customFormat="1" ht="24">
      <c r="B222" s="174"/>
      <c r="D222" s="149" t="s">
        <v>129</v>
      </c>
      <c r="E222" s="175" t="s">
        <v>1</v>
      </c>
      <c r="F222" s="176" t="s">
        <v>287</v>
      </c>
      <c r="H222" s="175" t="s">
        <v>1</v>
      </c>
      <c r="I222" s="177"/>
      <c r="L222" s="174"/>
      <c r="M222" s="178"/>
      <c r="T222" s="179"/>
      <c r="AT222" s="175" t="s">
        <v>129</v>
      </c>
      <c r="AU222" s="175" t="s">
        <v>127</v>
      </c>
      <c r="AV222" s="14" t="s">
        <v>83</v>
      </c>
      <c r="AW222" s="14" t="s">
        <v>31</v>
      </c>
      <c r="AX222" s="14" t="s">
        <v>75</v>
      </c>
      <c r="AY222" s="175" t="s">
        <v>120</v>
      </c>
    </row>
    <row r="223" spans="2:65" s="12" customFormat="1" ht="12">
      <c r="B223" s="148"/>
      <c r="D223" s="149" t="s">
        <v>129</v>
      </c>
      <c r="E223" s="150" t="s">
        <v>1</v>
      </c>
      <c r="F223" s="151" t="s">
        <v>288</v>
      </c>
      <c r="H223" s="152">
        <v>7673</v>
      </c>
      <c r="I223" s="153"/>
      <c r="L223" s="148"/>
      <c r="M223" s="154"/>
      <c r="T223" s="155"/>
      <c r="AT223" s="150" t="s">
        <v>129</v>
      </c>
      <c r="AU223" s="150" t="s">
        <v>127</v>
      </c>
      <c r="AV223" s="12" t="s">
        <v>127</v>
      </c>
      <c r="AW223" s="12" t="s">
        <v>31</v>
      </c>
      <c r="AX223" s="12" t="s">
        <v>83</v>
      </c>
      <c r="AY223" s="150" t="s">
        <v>120</v>
      </c>
    </row>
    <row r="224" spans="2:65" s="11" customFormat="1" ht="22.75" customHeight="1">
      <c r="B224" s="122"/>
      <c r="D224" s="123" t="s">
        <v>74</v>
      </c>
      <c r="E224" s="132" t="s">
        <v>289</v>
      </c>
      <c r="F224" s="132" t="s">
        <v>290</v>
      </c>
      <c r="I224" s="125"/>
      <c r="J224" s="133">
        <f>BK224</f>
        <v>0</v>
      </c>
      <c r="L224" s="122"/>
      <c r="M224" s="127"/>
      <c r="P224" s="128">
        <f>SUM(P225:P250)</f>
        <v>0</v>
      </c>
      <c r="R224" s="128">
        <f>SUM(R225:R250)</f>
        <v>19272.399619999997</v>
      </c>
      <c r="T224" s="129">
        <f>SUM(T225:T250)</f>
        <v>0</v>
      </c>
      <c r="AR224" s="123" t="s">
        <v>83</v>
      </c>
      <c r="AT224" s="130" t="s">
        <v>74</v>
      </c>
      <c r="AU224" s="130" t="s">
        <v>83</v>
      </c>
      <c r="AY224" s="123" t="s">
        <v>120</v>
      </c>
      <c r="BK224" s="131">
        <f>SUM(BK225:BK250)</f>
        <v>0</v>
      </c>
    </row>
    <row r="225" spans="2:65" s="1" customFormat="1" ht="33" customHeight="1">
      <c r="B225" s="31"/>
      <c r="C225" s="134" t="s">
        <v>291</v>
      </c>
      <c r="D225" s="134" t="s">
        <v>122</v>
      </c>
      <c r="E225" s="135" t="s">
        <v>274</v>
      </c>
      <c r="F225" s="136" t="s">
        <v>275</v>
      </c>
      <c r="G225" s="137" t="s">
        <v>157</v>
      </c>
      <c r="H225" s="138">
        <v>9697</v>
      </c>
      <c r="I225" s="139"/>
      <c r="J225" s="140">
        <f>ROUND(I225*H225,2)</f>
        <v>0</v>
      </c>
      <c r="K225" s="141"/>
      <c r="L225" s="31"/>
      <c r="M225" s="142" t="s">
        <v>1</v>
      </c>
      <c r="N225" s="143" t="s">
        <v>41</v>
      </c>
      <c r="P225" s="144">
        <f>O225*H225</f>
        <v>0</v>
      </c>
      <c r="Q225" s="144">
        <v>0.12966</v>
      </c>
      <c r="R225" s="144">
        <f>Q225*H225</f>
        <v>1257.3130200000001</v>
      </c>
      <c r="S225" s="144">
        <v>0</v>
      </c>
      <c r="T225" s="145">
        <f>S225*H225</f>
        <v>0</v>
      </c>
      <c r="AR225" s="146" t="s">
        <v>126</v>
      </c>
      <c r="AT225" s="146" t="s">
        <v>122</v>
      </c>
      <c r="AU225" s="146" t="s">
        <v>127</v>
      </c>
      <c r="AY225" s="16" t="s">
        <v>120</v>
      </c>
      <c r="BE225" s="147">
        <f>IF(N225="základná",J225,0)</f>
        <v>0</v>
      </c>
      <c r="BF225" s="147">
        <f>IF(N225="znížená",J225,0)</f>
        <v>0</v>
      </c>
      <c r="BG225" s="147">
        <f>IF(N225="zákl. prenesená",J225,0)</f>
        <v>0</v>
      </c>
      <c r="BH225" s="147">
        <f>IF(N225="zníž. prenesená",J225,0)</f>
        <v>0</v>
      </c>
      <c r="BI225" s="147">
        <f>IF(N225="nulová",J225,0)</f>
        <v>0</v>
      </c>
      <c r="BJ225" s="16" t="s">
        <v>127</v>
      </c>
      <c r="BK225" s="147">
        <f>ROUND(I225*H225,2)</f>
        <v>0</v>
      </c>
      <c r="BL225" s="16" t="s">
        <v>126</v>
      </c>
      <c r="BM225" s="146" t="s">
        <v>292</v>
      </c>
    </row>
    <row r="226" spans="2:65" s="12" customFormat="1" ht="24">
      <c r="B226" s="148"/>
      <c r="D226" s="149" t="s">
        <v>129</v>
      </c>
      <c r="E226" s="150" t="s">
        <v>1</v>
      </c>
      <c r="F226" s="151" t="s">
        <v>293</v>
      </c>
      <c r="H226" s="152">
        <v>9697</v>
      </c>
      <c r="I226" s="153"/>
      <c r="L226" s="148"/>
      <c r="M226" s="154"/>
      <c r="T226" s="155"/>
      <c r="AT226" s="150" t="s">
        <v>129</v>
      </c>
      <c r="AU226" s="150" t="s">
        <v>127</v>
      </c>
      <c r="AV226" s="12" t="s">
        <v>127</v>
      </c>
      <c r="AW226" s="12" t="s">
        <v>31</v>
      </c>
      <c r="AX226" s="12" t="s">
        <v>83</v>
      </c>
      <c r="AY226" s="150" t="s">
        <v>120</v>
      </c>
    </row>
    <row r="227" spans="2:65" s="1" customFormat="1" ht="37.75" customHeight="1">
      <c r="B227" s="31"/>
      <c r="C227" s="134" t="s">
        <v>294</v>
      </c>
      <c r="D227" s="134" t="s">
        <v>122</v>
      </c>
      <c r="E227" s="135" t="s">
        <v>279</v>
      </c>
      <c r="F227" s="136" t="s">
        <v>280</v>
      </c>
      <c r="G227" s="137" t="s">
        <v>157</v>
      </c>
      <c r="H227" s="138">
        <v>9697</v>
      </c>
      <c r="I227" s="139"/>
      <c r="J227" s="140">
        <f>ROUND(I227*H227,2)</f>
        <v>0</v>
      </c>
      <c r="K227" s="141"/>
      <c r="L227" s="31"/>
      <c r="M227" s="142" t="s">
        <v>1</v>
      </c>
      <c r="N227" s="143" t="s">
        <v>41</v>
      </c>
      <c r="P227" s="144">
        <f>O227*H227</f>
        <v>0</v>
      </c>
      <c r="Q227" s="144">
        <v>0.12966</v>
      </c>
      <c r="R227" s="144">
        <f>Q227*H227</f>
        <v>1257.3130200000001</v>
      </c>
      <c r="S227" s="144">
        <v>0</v>
      </c>
      <c r="T227" s="145">
        <f>S227*H227</f>
        <v>0</v>
      </c>
      <c r="AR227" s="146" t="s">
        <v>126</v>
      </c>
      <c r="AT227" s="146" t="s">
        <v>122</v>
      </c>
      <c r="AU227" s="146" t="s">
        <v>127</v>
      </c>
      <c r="AY227" s="16" t="s">
        <v>120</v>
      </c>
      <c r="BE227" s="147">
        <f>IF(N227="základná",J227,0)</f>
        <v>0</v>
      </c>
      <c r="BF227" s="147">
        <f>IF(N227="znížená",J227,0)</f>
        <v>0</v>
      </c>
      <c r="BG227" s="147">
        <f>IF(N227="zákl. prenesená",J227,0)</f>
        <v>0</v>
      </c>
      <c r="BH227" s="147">
        <f>IF(N227="zníž. prenesená",J227,0)</f>
        <v>0</v>
      </c>
      <c r="BI227" s="147">
        <f>IF(N227="nulová",J227,0)</f>
        <v>0</v>
      </c>
      <c r="BJ227" s="16" t="s">
        <v>127</v>
      </c>
      <c r="BK227" s="147">
        <f>ROUND(I227*H227,2)</f>
        <v>0</v>
      </c>
      <c r="BL227" s="16" t="s">
        <v>126</v>
      </c>
      <c r="BM227" s="146" t="s">
        <v>295</v>
      </c>
    </row>
    <row r="228" spans="2:65" s="12" customFormat="1" ht="24">
      <c r="B228" s="148"/>
      <c r="D228" s="149" t="s">
        <v>129</v>
      </c>
      <c r="E228" s="150" t="s">
        <v>1</v>
      </c>
      <c r="F228" s="151" t="s">
        <v>296</v>
      </c>
      <c r="H228" s="152">
        <v>9697</v>
      </c>
      <c r="I228" s="153"/>
      <c r="L228" s="148"/>
      <c r="M228" s="154"/>
      <c r="T228" s="155"/>
      <c r="AT228" s="150" t="s">
        <v>129</v>
      </c>
      <c r="AU228" s="150" t="s">
        <v>127</v>
      </c>
      <c r="AV228" s="12" t="s">
        <v>127</v>
      </c>
      <c r="AW228" s="12" t="s">
        <v>31</v>
      </c>
      <c r="AX228" s="12" t="s">
        <v>83</v>
      </c>
      <c r="AY228" s="150" t="s">
        <v>120</v>
      </c>
    </row>
    <row r="229" spans="2:65" s="1" customFormat="1" ht="33" customHeight="1">
      <c r="B229" s="31"/>
      <c r="C229" s="134" t="s">
        <v>297</v>
      </c>
      <c r="D229" s="134" t="s">
        <v>122</v>
      </c>
      <c r="E229" s="135" t="s">
        <v>284</v>
      </c>
      <c r="F229" s="136" t="s">
        <v>285</v>
      </c>
      <c r="G229" s="137" t="s">
        <v>157</v>
      </c>
      <c r="H229" s="138">
        <v>19394</v>
      </c>
      <c r="I229" s="139"/>
      <c r="J229" s="140">
        <f>ROUND(I229*H229,2)</f>
        <v>0</v>
      </c>
      <c r="K229" s="141"/>
      <c r="L229" s="31"/>
      <c r="M229" s="142" t="s">
        <v>1</v>
      </c>
      <c r="N229" s="143" t="s">
        <v>41</v>
      </c>
      <c r="P229" s="144">
        <f>O229*H229</f>
        <v>0</v>
      </c>
      <c r="Q229" s="144">
        <v>5.1000000000000004E-4</v>
      </c>
      <c r="R229" s="144">
        <f>Q229*H229</f>
        <v>9.8909400000000005</v>
      </c>
      <c r="S229" s="144">
        <v>0</v>
      </c>
      <c r="T229" s="145">
        <f>S229*H229</f>
        <v>0</v>
      </c>
      <c r="AR229" s="146" t="s">
        <v>126</v>
      </c>
      <c r="AT229" s="146" t="s">
        <v>122</v>
      </c>
      <c r="AU229" s="146" t="s">
        <v>127</v>
      </c>
      <c r="AY229" s="16" t="s">
        <v>120</v>
      </c>
      <c r="BE229" s="147">
        <f>IF(N229="základná",J229,0)</f>
        <v>0</v>
      </c>
      <c r="BF229" s="147">
        <f>IF(N229="znížená",J229,0)</f>
        <v>0</v>
      </c>
      <c r="BG229" s="147">
        <f>IF(N229="zákl. prenesená",J229,0)</f>
        <v>0</v>
      </c>
      <c r="BH229" s="147">
        <f>IF(N229="zníž. prenesená",J229,0)</f>
        <v>0</v>
      </c>
      <c r="BI229" s="147">
        <f>IF(N229="nulová",J229,0)</f>
        <v>0</v>
      </c>
      <c r="BJ229" s="16" t="s">
        <v>127</v>
      </c>
      <c r="BK229" s="147">
        <f>ROUND(I229*H229,2)</f>
        <v>0</v>
      </c>
      <c r="BL229" s="16" t="s">
        <v>126</v>
      </c>
      <c r="BM229" s="146" t="s">
        <v>298</v>
      </c>
    </row>
    <row r="230" spans="2:65" s="14" customFormat="1" ht="24">
      <c r="B230" s="174"/>
      <c r="D230" s="149" t="s">
        <v>129</v>
      </c>
      <c r="E230" s="175" t="s">
        <v>1</v>
      </c>
      <c r="F230" s="176" t="s">
        <v>287</v>
      </c>
      <c r="H230" s="175" t="s">
        <v>1</v>
      </c>
      <c r="I230" s="177"/>
      <c r="L230" s="174"/>
      <c r="M230" s="178"/>
      <c r="T230" s="179"/>
      <c r="AT230" s="175" t="s">
        <v>129</v>
      </c>
      <c r="AU230" s="175" t="s">
        <v>127</v>
      </c>
      <c r="AV230" s="14" t="s">
        <v>83</v>
      </c>
      <c r="AW230" s="14" t="s">
        <v>31</v>
      </c>
      <c r="AX230" s="14" t="s">
        <v>75</v>
      </c>
      <c r="AY230" s="175" t="s">
        <v>120</v>
      </c>
    </row>
    <row r="231" spans="2:65" s="12" customFormat="1" ht="12">
      <c r="B231" s="148"/>
      <c r="D231" s="149" t="s">
        <v>129</v>
      </c>
      <c r="E231" s="150" t="s">
        <v>1</v>
      </c>
      <c r="F231" s="151" t="s">
        <v>299</v>
      </c>
      <c r="H231" s="152">
        <v>19394</v>
      </c>
      <c r="I231" s="153"/>
      <c r="L231" s="148"/>
      <c r="M231" s="154"/>
      <c r="T231" s="155"/>
      <c r="AT231" s="150" t="s">
        <v>129</v>
      </c>
      <c r="AU231" s="150" t="s">
        <v>127</v>
      </c>
      <c r="AV231" s="12" t="s">
        <v>127</v>
      </c>
      <c r="AW231" s="12" t="s">
        <v>31</v>
      </c>
      <c r="AX231" s="12" t="s">
        <v>83</v>
      </c>
      <c r="AY231" s="150" t="s">
        <v>120</v>
      </c>
    </row>
    <row r="232" spans="2:65" s="1" customFormat="1" ht="33" customHeight="1">
      <c r="B232" s="31"/>
      <c r="C232" s="134" t="s">
        <v>300</v>
      </c>
      <c r="D232" s="134" t="s">
        <v>122</v>
      </c>
      <c r="E232" s="135" t="s">
        <v>301</v>
      </c>
      <c r="F232" s="136" t="s">
        <v>302</v>
      </c>
      <c r="G232" s="137" t="s">
        <v>157</v>
      </c>
      <c r="H232" s="138">
        <v>9697</v>
      </c>
      <c r="I232" s="139"/>
      <c r="J232" s="140">
        <f>ROUND(I232*H232,2)</f>
        <v>0</v>
      </c>
      <c r="K232" s="141"/>
      <c r="L232" s="31"/>
      <c r="M232" s="142" t="s">
        <v>1</v>
      </c>
      <c r="N232" s="143" t="s">
        <v>41</v>
      </c>
      <c r="P232" s="144">
        <f>O232*H232</f>
        <v>0</v>
      </c>
      <c r="Q232" s="144">
        <v>0.20746000000000001</v>
      </c>
      <c r="R232" s="144">
        <f>Q232*H232</f>
        <v>2011.7396200000001</v>
      </c>
      <c r="S232" s="144">
        <v>0</v>
      </c>
      <c r="T232" s="145">
        <f>S232*H232</f>
        <v>0</v>
      </c>
      <c r="AR232" s="146" t="s">
        <v>126</v>
      </c>
      <c r="AT232" s="146" t="s">
        <v>122</v>
      </c>
      <c r="AU232" s="146" t="s">
        <v>127</v>
      </c>
      <c r="AY232" s="16" t="s">
        <v>120</v>
      </c>
      <c r="BE232" s="147">
        <f>IF(N232="základná",J232,0)</f>
        <v>0</v>
      </c>
      <c r="BF232" s="147">
        <f>IF(N232="znížená",J232,0)</f>
        <v>0</v>
      </c>
      <c r="BG232" s="147">
        <f>IF(N232="zákl. prenesená",J232,0)</f>
        <v>0</v>
      </c>
      <c r="BH232" s="147">
        <f>IF(N232="zníž. prenesená",J232,0)</f>
        <v>0</v>
      </c>
      <c r="BI232" s="147">
        <f>IF(N232="nulová",J232,0)</f>
        <v>0</v>
      </c>
      <c r="BJ232" s="16" t="s">
        <v>127</v>
      </c>
      <c r="BK232" s="147">
        <f>ROUND(I232*H232,2)</f>
        <v>0</v>
      </c>
      <c r="BL232" s="16" t="s">
        <v>126</v>
      </c>
      <c r="BM232" s="146" t="s">
        <v>303</v>
      </c>
    </row>
    <row r="233" spans="2:65" s="12" customFormat="1" ht="24">
      <c r="B233" s="148"/>
      <c r="D233" s="149" t="s">
        <v>129</v>
      </c>
      <c r="E233" s="150" t="s">
        <v>1</v>
      </c>
      <c r="F233" s="151" t="s">
        <v>304</v>
      </c>
      <c r="H233" s="152">
        <v>9697</v>
      </c>
      <c r="I233" s="153"/>
      <c r="L233" s="148"/>
      <c r="M233" s="154"/>
      <c r="T233" s="155"/>
      <c r="AT233" s="150" t="s">
        <v>129</v>
      </c>
      <c r="AU233" s="150" t="s">
        <v>127</v>
      </c>
      <c r="AV233" s="12" t="s">
        <v>127</v>
      </c>
      <c r="AW233" s="12" t="s">
        <v>31</v>
      </c>
      <c r="AX233" s="12" t="s">
        <v>83</v>
      </c>
      <c r="AY233" s="150" t="s">
        <v>120</v>
      </c>
    </row>
    <row r="234" spans="2:65" s="1" customFormat="1" ht="33" customHeight="1">
      <c r="B234" s="31"/>
      <c r="C234" s="134" t="s">
        <v>305</v>
      </c>
      <c r="D234" s="134" t="s">
        <v>122</v>
      </c>
      <c r="E234" s="135" t="s">
        <v>306</v>
      </c>
      <c r="F234" s="136" t="s">
        <v>307</v>
      </c>
      <c r="G234" s="137" t="s">
        <v>157</v>
      </c>
      <c r="H234" s="138">
        <v>9697</v>
      </c>
      <c r="I234" s="139"/>
      <c r="J234" s="140">
        <f>ROUND(I234*H234,2)</f>
        <v>0</v>
      </c>
      <c r="K234" s="141"/>
      <c r="L234" s="31"/>
      <c r="M234" s="142" t="s">
        <v>1</v>
      </c>
      <c r="N234" s="143" t="s">
        <v>41</v>
      </c>
      <c r="P234" s="144">
        <f>O234*H234</f>
        <v>0</v>
      </c>
      <c r="Q234" s="144">
        <v>5.8100000000000001E-3</v>
      </c>
      <c r="R234" s="144">
        <f>Q234*H234</f>
        <v>56.339570000000002</v>
      </c>
      <c r="S234" s="144">
        <v>0</v>
      </c>
      <c r="T234" s="145">
        <f>S234*H234</f>
        <v>0</v>
      </c>
      <c r="AR234" s="146" t="s">
        <v>126</v>
      </c>
      <c r="AT234" s="146" t="s">
        <v>122</v>
      </c>
      <c r="AU234" s="146" t="s">
        <v>127</v>
      </c>
      <c r="AY234" s="16" t="s">
        <v>120</v>
      </c>
      <c r="BE234" s="147">
        <f>IF(N234="základná",J234,0)</f>
        <v>0</v>
      </c>
      <c r="BF234" s="147">
        <f>IF(N234="znížená",J234,0)</f>
        <v>0</v>
      </c>
      <c r="BG234" s="147">
        <f>IF(N234="zákl. prenesená",J234,0)</f>
        <v>0</v>
      </c>
      <c r="BH234" s="147">
        <f>IF(N234="zníž. prenesená",J234,0)</f>
        <v>0</v>
      </c>
      <c r="BI234" s="147">
        <f>IF(N234="nulová",J234,0)</f>
        <v>0</v>
      </c>
      <c r="BJ234" s="16" t="s">
        <v>127</v>
      </c>
      <c r="BK234" s="147">
        <f>ROUND(I234*H234,2)</f>
        <v>0</v>
      </c>
      <c r="BL234" s="16" t="s">
        <v>126</v>
      </c>
      <c r="BM234" s="146" t="s">
        <v>308</v>
      </c>
    </row>
    <row r="235" spans="2:65" s="14" customFormat="1" ht="24">
      <c r="B235" s="174"/>
      <c r="D235" s="149" t="s">
        <v>129</v>
      </c>
      <c r="E235" s="175" t="s">
        <v>1</v>
      </c>
      <c r="F235" s="176" t="s">
        <v>309</v>
      </c>
      <c r="H235" s="175" t="s">
        <v>1</v>
      </c>
      <c r="I235" s="177"/>
      <c r="L235" s="174"/>
      <c r="M235" s="178"/>
      <c r="T235" s="179"/>
      <c r="AT235" s="175" t="s">
        <v>129</v>
      </c>
      <c r="AU235" s="175" t="s">
        <v>127</v>
      </c>
      <c r="AV235" s="14" t="s">
        <v>83</v>
      </c>
      <c r="AW235" s="14" t="s">
        <v>31</v>
      </c>
      <c r="AX235" s="14" t="s">
        <v>75</v>
      </c>
      <c r="AY235" s="175" t="s">
        <v>120</v>
      </c>
    </row>
    <row r="236" spans="2:65" s="12" customFormat="1" ht="12">
      <c r="B236" s="148"/>
      <c r="D236" s="149" t="s">
        <v>129</v>
      </c>
      <c r="E236" s="150" t="s">
        <v>1</v>
      </c>
      <c r="F236" s="151" t="s">
        <v>310</v>
      </c>
      <c r="H236" s="152">
        <v>9697</v>
      </c>
      <c r="I236" s="153"/>
      <c r="L236" s="148"/>
      <c r="M236" s="154"/>
      <c r="T236" s="155"/>
      <c r="AT236" s="150" t="s">
        <v>129</v>
      </c>
      <c r="AU236" s="150" t="s">
        <v>127</v>
      </c>
      <c r="AV236" s="12" t="s">
        <v>127</v>
      </c>
      <c r="AW236" s="12" t="s">
        <v>31</v>
      </c>
      <c r="AX236" s="12" t="s">
        <v>83</v>
      </c>
      <c r="AY236" s="150" t="s">
        <v>120</v>
      </c>
    </row>
    <row r="237" spans="2:65" s="1" customFormat="1" ht="37.75" customHeight="1">
      <c r="B237" s="31"/>
      <c r="C237" s="134" t="s">
        <v>311</v>
      </c>
      <c r="D237" s="134" t="s">
        <v>122</v>
      </c>
      <c r="E237" s="135" t="s">
        <v>312</v>
      </c>
      <c r="F237" s="136" t="s">
        <v>313</v>
      </c>
      <c r="G237" s="137" t="s">
        <v>157</v>
      </c>
      <c r="H237" s="138">
        <v>9697</v>
      </c>
      <c r="I237" s="139"/>
      <c r="J237" s="140">
        <f>ROUND(I237*H237,2)</f>
        <v>0</v>
      </c>
      <c r="K237" s="141"/>
      <c r="L237" s="31"/>
      <c r="M237" s="142" t="s">
        <v>1</v>
      </c>
      <c r="N237" s="143" t="s">
        <v>41</v>
      </c>
      <c r="P237" s="144">
        <f>O237*H237</f>
        <v>0</v>
      </c>
      <c r="Q237" s="144">
        <v>0.47885</v>
      </c>
      <c r="R237" s="144">
        <f>Q237*H237</f>
        <v>4643.4084499999999</v>
      </c>
      <c r="S237" s="144">
        <v>0</v>
      </c>
      <c r="T237" s="145">
        <f>S237*H237</f>
        <v>0</v>
      </c>
      <c r="AR237" s="146" t="s">
        <v>126</v>
      </c>
      <c r="AT237" s="146" t="s">
        <v>122</v>
      </c>
      <c r="AU237" s="146" t="s">
        <v>127</v>
      </c>
      <c r="AY237" s="16" t="s">
        <v>120</v>
      </c>
      <c r="BE237" s="147">
        <f>IF(N237="základná",J237,0)</f>
        <v>0</v>
      </c>
      <c r="BF237" s="147">
        <f>IF(N237="znížená",J237,0)</f>
        <v>0</v>
      </c>
      <c r="BG237" s="147">
        <f>IF(N237="zákl. prenesená",J237,0)</f>
        <v>0</v>
      </c>
      <c r="BH237" s="147">
        <f>IF(N237="zníž. prenesená",J237,0)</f>
        <v>0</v>
      </c>
      <c r="BI237" s="147">
        <f>IF(N237="nulová",J237,0)</f>
        <v>0</v>
      </c>
      <c r="BJ237" s="16" t="s">
        <v>127</v>
      </c>
      <c r="BK237" s="147">
        <f>ROUND(I237*H237,2)</f>
        <v>0</v>
      </c>
      <c r="BL237" s="16" t="s">
        <v>126</v>
      </c>
      <c r="BM237" s="146" t="s">
        <v>314</v>
      </c>
    </row>
    <row r="238" spans="2:65" s="14" customFormat="1" ht="24">
      <c r="B238" s="174"/>
      <c r="D238" s="149" t="s">
        <v>129</v>
      </c>
      <c r="E238" s="175" t="s">
        <v>1</v>
      </c>
      <c r="F238" s="176" t="s">
        <v>315</v>
      </c>
      <c r="H238" s="175" t="s">
        <v>1</v>
      </c>
      <c r="I238" s="177"/>
      <c r="L238" s="174"/>
      <c r="M238" s="178"/>
      <c r="T238" s="179"/>
      <c r="AT238" s="175" t="s">
        <v>129</v>
      </c>
      <c r="AU238" s="175" t="s">
        <v>127</v>
      </c>
      <c r="AV238" s="14" t="s">
        <v>83</v>
      </c>
      <c r="AW238" s="14" t="s">
        <v>31</v>
      </c>
      <c r="AX238" s="14" t="s">
        <v>75</v>
      </c>
      <c r="AY238" s="175" t="s">
        <v>120</v>
      </c>
    </row>
    <row r="239" spans="2:65" s="12" customFormat="1" ht="12">
      <c r="B239" s="148"/>
      <c r="D239" s="149" t="s">
        <v>129</v>
      </c>
      <c r="E239" s="150" t="s">
        <v>1</v>
      </c>
      <c r="F239" s="151" t="s">
        <v>310</v>
      </c>
      <c r="H239" s="152">
        <v>9697</v>
      </c>
      <c r="I239" s="153"/>
      <c r="L239" s="148"/>
      <c r="M239" s="154"/>
      <c r="T239" s="155"/>
      <c r="AT239" s="150" t="s">
        <v>129</v>
      </c>
      <c r="AU239" s="150" t="s">
        <v>127</v>
      </c>
      <c r="AV239" s="12" t="s">
        <v>127</v>
      </c>
      <c r="AW239" s="12" t="s">
        <v>31</v>
      </c>
      <c r="AX239" s="12" t="s">
        <v>83</v>
      </c>
      <c r="AY239" s="150" t="s">
        <v>120</v>
      </c>
    </row>
    <row r="240" spans="2:65" s="1" customFormat="1" ht="24.25" customHeight="1">
      <c r="B240" s="31"/>
      <c r="C240" s="134" t="s">
        <v>316</v>
      </c>
      <c r="D240" s="134" t="s">
        <v>122</v>
      </c>
      <c r="E240" s="135" t="s">
        <v>317</v>
      </c>
      <c r="F240" s="136" t="s">
        <v>318</v>
      </c>
      <c r="G240" s="137" t="s">
        <v>157</v>
      </c>
      <c r="H240" s="138">
        <v>9697</v>
      </c>
      <c r="I240" s="139"/>
      <c r="J240" s="140">
        <f>ROUND(I240*H240,2)</f>
        <v>0</v>
      </c>
      <c r="K240" s="141"/>
      <c r="L240" s="31"/>
      <c r="M240" s="142" t="s">
        <v>1</v>
      </c>
      <c r="N240" s="143" t="s">
        <v>41</v>
      </c>
      <c r="P240" s="144">
        <f>O240*H240</f>
        <v>0</v>
      </c>
      <c r="Q240" s="144">
        <v>0.46</v>
      </c>
      <c r="R240" s="144">
        <f>Q240*H240</f>
        <v>4460.62</v>
      </c>
      <c r="S240" s="144">
        <v>0</v>
      </c>
      <c r="T240" s="145">
        <f>S240*H240</f>
        <v>0</v>
      </c>
      <c r="AR240" s="146" t="s">
        <v>126</v>
      </c>
      <c r="AT240" s="146" t="s">
        <v>122</v>
      </c>
      <c r="AU240" s="146" t="s">
        <v>127</v>
      </c>
      <c r="AY240" s="16" t="s">
        <v>120</v>
      </c>
      <c r="BE240" s="147">
        <f>IF(N240="základná",J240,0)</f>
        <v>0</v>
      </c>
      <c r="BF240" s="147">
        <f>IF(N240="znížená",J240,0)</f>
        <v>0</v>
      </c>
      <c r="BG240" s="147">
        <f>IF(N240="zákl. prenesená",J240,0)</f>
        <v>0</v>
      </c>
      <c r="BH240" s="147">
        <f>IF(N240="zníž. prenesená",J240,0)</f>
        <v>0</v>
      </c>
      <c r="BI240" s="147">
        <f>IF(N240="nulová",J240,0)</f>
        <v>0</v>
      </c>
      <c r="BJ240" s="16" t="s">
        <v>127</v>
      </c>
      <c r="BK240" s="147">
        <f>ROUND(I240*H240,2)</f>
        <v>0</v>
      </c>
      <c r="BL240" s="16" t="s">
        <v>126</v>
      </c>
      <c r="BM240" s="146" t="s">
        <v>319</v>
      </c>
    </row>
    <row r="241" spans="2:65" s="14" customFormat="1" ht="12">
      <c r="B241" s="174"/>
      <c r="D241" s="149" t="s">
        <v>129</v>
      </c>
      <c r="E241" s="175" t="s">
        <v>1</v>
      </c>
      <c r="F241" s="176" t="s">
        <v>320</v>
      </c>
      <c r="H241" s="175" t="s">
        <v>1</v>
      </c>
      <c r="I241" s="177"/>
      <c r="L241" s="174"/>
      <c r="M241" s="178"/>
      <c r="T241" s="179"/>
      <c r="AT241" s="175" t="s">
        <v>129</v>
      </c>
      <c r="AU241" s="175" t="s">
        <v>127</v>
      </c>
      <c r="AV241" s="14" t="s">
        <v>83</v>
      </c>
      <c r="AW241" s="14" t="s">
        <v>31</v>
      </c>
      <c r="AX241" s="14" t="s">
        <v>75</v>
      </c>
      <c r="AY241" s="175" t="s">
        <v>120</v>
      </c>
    </row>
    <row r="242" spans="2:65" s="12" customFormat="1" ht="12">
      <c r="B242" s="148"/>
      <c r="D242" s="149" t="s">
        <v>129</v>
      </c>
      <c r="E242" s="150" t="s">
        <v>1</v>
      </c>
      <c r="F242" s="151" t="s">
        <v>310</v>
      </c>
      <c r="H242" s="152">
        <v>9697</v>
      </c>
      <c r="I242" s="153"/>
      <c r="L242" s="148"/>
      <c r="M242" s="154"/>
      <c r="T242" s="155"/>
      <c r="AT242" s="150" t="s">
        <v>129</v>
      </c>
      <c r="AU242" s="150" t="s">
        <v>127</v>
      </c>
      <c r="AV242" s="12" t="s">
        <v>127</v>
      </c>
      <c r="AW242" s="12" t="s">
        <v>31</v>
      </c>
      <c r="AX242" s="12" t="s">
        <v>83</v>
      </c>
      <c r="AY242" s="150" t="s">
        <v>120</v>
      </c>
    </row>
    <row r="243" spans="2:65" s="1" customFormat="1" ht="24.25" customHeight="1">
      <c r="B243" s="31"/>
      <c r="C243" s="134" t="s">
        <v>321</v>
      </c>
      <c r="D243" s="134" t="s">
        <v>122</v>
      </c>
      <c r="E243" s="135" t="s">
        <v>322</v>
      </c>
      <c r="F243" s="136" t="s">
        <v>323</v>
      </c>
      <c r="G243" s="137" t="s">
        <v>157</v>
      </c>
      <c r="H243" s="138">
        <v>9697</v>
      </c>
      <c r="I243" s="139"/>
      <c r="J243" s="140">
        <f>ROUND(I243*H243,2)</f>
        <v>0</v>
      </c>
      <c r="K243" s="141"/>
      <c r="L243" s="31"/>
      <c r="M243" s="142" t="s">
        <v>1</v>
      </c>
      <c r="N243" s="143" t="s">
        <v>41</v>
      </c>
      <c r="P243" s="144">
        <f>O243*H243</f>
        <v>0</v>
      </c>
      <c r="Q243" s="144">
        <v>0.57499999999999996</v>
      </c>
      <c r="R243" s="144">
        <f>Q243*H243</f>
        <v>5575.7749999999996</v>
      </c>
      <c r="S243" s="144">
        <v>0</v>
      </c>
      <c r="T243" s="145">
        <f>S243*H243</f>
        <v>0</v>
      </c>
      <c r="AR243" s="146" t="s">
        <v>126</v>
      </c>
      <c r="AT243" s="146" t="s">
        <v>122</v>
      </c>
      <c r="AU243" s="146" t="s">
        <v>127</v>
      </c>
      <c r="AY243" s="16" t="s">
        <v>120</v>
      </c>
      <c r="BE243" s="147">
        <f>IF(N243="základná",J243,0)</f>
        <v>0</v>
      </c>
      <c r="BF243" s="147">
        <f>IF(N243="znížená",J243,0)</f>
        <v>0</v>
      </c>
      <c r="BG243" s="147">
        <f>IF(N243="zákl. prenesená",J243,0)</f>
        <v>0</v>
      </c>
      <c r="BH243" s="147">
        <f>IF(N243="zníž. prenesená",J243,0)</f>
        <v>0</v>
      </c>
      <c r="BI243" s="147">
        <f>IF(N243="nulová",J243,0)</f>
        <v>0</v>
      </c>
      <c r="BJ243" s="16" t="s">
        <v>127</v>
      </c>
      <c r="BK243" s="147">
        <f>ROUND(I243*H243,2)</f>
        <v>0</v>
      </c>
      <c r="BL243" s="16" t="s">
        <v>126</v>
      </c>
      <c r="BM243" s="146" t="s">
        <v>324</v>
      </c>
    </row>
    <row r="244" spans="2:65" s="14" customFormat="1" ht="12">
      <c r="B244" s="174"/>
      <c r="D244" s="149" t="s">
        <v>129</v>
      </c>
      <c r="E244" s="175" t="s">
        <v>1</v>
      </c>
      <c r="F244" s="176" t="s">
        <v>325</v>
      </c>
      <c r="H244" s="175" t="s">
        <v>1</v>
      </c>
      <c r="I244" s="177"/>
      <c r="L244" s="174"/>
      <c r="M244" s="178"/>
      <c r="T244" s="179"/>
      <c r="AT244" s="175" t="s">
        <v>129</v>
      </c>
      <c r="AU244" s="175" t="s">
        <v>127</v>
      </c>
      <c r="AV244" s="14" t="s">
        <v>83</v>
      </c>
      <c r="AW244" s="14" t="s">
        <v>31</v>
      </c>
      <c r="AX244" s="14" t="s">
        <v>75</v>
      </c>
      <c r="AY244" s="175" t="s">
        <v>120</v>
      </c>
    </row>
    <row r="245" spans="2:65" s="12" customFormat="1" ht="12">
      <c r="B245" s="148"/>
      <c r="D245" s="149" t="s">
        <v>129</v>
      </c>
      <c r="E245" s="150" t="s">
        <v>1</v>
      </c>
      <c r="F245" s="151" t="s">
        <v>310</v>
      </c>
      <c r="H245" s="152">
        <v>9697</v>
      </c>
      <c r="I245" s="153"/>
      <c r="L245" s="148"/>
      <c r="M245" s="154"/>
      <c r="T245" s="155"/>
      <c r="AT245" s="150" t="s">
        <v>129</v>
      </c>
      <c r="AU245" s="150" t="s">
        <v>127</v>
      </c>
      <c r="AV245" s="12" t="s">
        <v>127</v>
      </c>
      <c r="AW245" s="12" t="s">
        <v>31</v>
      </c>
      <c r="AX245" s="12" t="s">
        <v>83</v>
      </c>
      <c r="AY245" s="150" t="s">
        <v>120</v>
      </c>
    </row>
    <row r="246" spans="2:65" s="1" customFormat="1" ht="24.25" customHeight="1">
      <c r="B246" s="31"/>
      <c r="C246" s="134" t="s">
        <v>326</v>
      </c>
      <c r="D246" s="134" t="s">
        <v>122</v>
      </c>
      <c r="E246" s="135" t="s">
        <v>327</v>
      </c>
      <c r="F246" s="136" t="s">
        <v>328</v>
      </c>
      <c r="G246" s="137" t="s">
        <v>157</v>
      </c>
      <c r="H246" s="138">
        <v>10667</v>
      </c>
      <c r="I246" s="139"/>
      <c r="J246" s="140">
        <f>ROUND(I246*H246,2)</f>
        <v>0</v>
      </c>
      <c r="K246" s="141"/>
      <c r="L246" s="31"/>
      <c r="M246" s="142" t="s">
        <v>1</v>
      </c>
      <c r="N246" s="143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126</v>
      </c>
      <c r="AT246" s="146" t="s">
        <v>122</v>
      </c>
      <c r="AU246" s="146" t="s">
        <v>127</v>
      </c>
      <c r="AY246" s="16" t="s">
        <v>120</v>
      </c>
      <c r="BE246" s="147">
        <f>IF(N246="základná",J246,0)</f>
        <v>0</v>
      </c>
      <c r="BF246" s="147">
        <f>IF(N246="znížená",J246,0)</f>
        <v>0</v>
      </c>
      <c r="BG246" s="147">
        <f>IF(N246="zákl. prenesená",J246,0)</f>
        <v>0</v>
      </c>
      <c r="BH246" s="147">
        <f>IF(N246="zníž. prenesená",J246,0)</f>
        <v>0</v>
      </c>
      <c r="BI246" s="147">
        <f>IF(N246="nulová",J246,0)</f>
        <v>0</v>
      </c>
      <c r="BJ246" s="16" t="s">
        <v>127</v>
      </c>
      <c r="BK246" s="147">
        <f>ROUND(I246*H246,2)</f>
        <v>0</v>
      </c>
      <c r="BL246" s="16" t="s">
        <v>126</v>
      </c>
      <c r="BM246" s="146" t="s">
        <v>329</v>
      </c>
    </row>
    <row r="247" spans="2:65" s="14" customFormat="1" ht="12">
      <c r="B247" s="174"/>
      <c r="D247" s="149" t="s">
        <v>129</v>
      </c>
      <c r="E247" s="175" t="s">
        <v>1</v>
      </c>
      <c r="F247" s="176" t="s">
        <v>330</v>
      </c>
      <c r="H247" s="175" t="s">
        <v>1</v>
      </c>
      <c r="I247" s="177"/>
      <c r="L247" s="174"/>
      <c r="M247" s="178"/>
      <c r="T247" s="179"/>
      <c r="AT247" s="175" t="s">
        <v>129</v>
      </c>
      <c r="AU247" s="175" t="s">
        <v>127</v>
      </c>
      <c r="AV247" s="14" t="s">
        <v>83</v>
      </c>
      <c r="AW247" s="14" t="s">
        <v>31</v>
      </c>
      <c r="AX247" s="14" t="s">
        <v>75</v>
      </c>
      <c r="AY247" s="175" t="s">
        <v>120</v>
      </c>
    </row>
    <row r="248" spans="2:65" s="12" customFormat="1" ht="12">
      <c r="B248" s="148"/>
      <c r="D248" s="149" t="s">
        <v>129</v>
      </c>
      <c r="E248" s="150" t="s">
        <v>1</v>
      </c>
      <c r="F248" s="151" t="s">
        <v>331</v>
      </c>
      <c r="H248" s="152">
        <v>10667</v>
      </c>
      <c r="I248" s="153"/>
      <c r="L248" s="148"/>
      <c r="M248" s="154"/>
      <c r="T248" s="155"/>
      <c r="AT248" s="150" t="s">
        <v>129</v>
      </c>
      <c r="AU248" s="150" t="s">
        <v>127</v>
      </c>
      <c r="AV248" s="12" t="s">
        <v>127</v>
      </c>
      <c r="AW248" s="12" t="s">
        <v>31</v>
      </c>
      <c r="AX248" s="12" t="s">
        <v>83</v>
      </c>
      <c r="AY248" s="150" t="s">
        <v>120</v>
      </c>
    </row>
    <row r="249" spans="2:65" s="1" customFormat="1" ht="16.5" customHeight="1">
      <c r="B249" s="31"/>
      <c r="C249" s="163" t="s">
        <v>332</v>
      </c>
      <c r="D249" s="163" t="s">
        <v>166</v>
      </c>
      <c r="E249" s="164" t="s">
        <v>333</v>
      </c>
      <c r="F249" s="165" t="s">
        <v>334</v>
      </c>
      <c r="G249" s="166" t="s">
        <v>157</v>
      </c>
      <c r="H249" s="167">
        <v>12800.4</v>
      </c>
      <c r="I249" s="168"/>
      <c r="J249" s="169">
        <f>ROUND(I249*H249,2)</f>
        <v>0</v>
      </c>
      <c r="K249" s="170"/>
      <c r="L249" s="171"/>
      <c r="M249" s="172" t="s">
        <v>1</v>
      </c>
      <c r="N249" s="173" t="s">
        <v>41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165</v>
      </c>
      <c r="AT249" s="146" t="s">
        <v>166</v>
      </c>
      <c r="AU249" s="146" t="s">
        <v>127</v>
      </c>
      <c r="AY249" s="16" t="s">
        <v>120</v>
      </c>
      <c r="BE249" s="147">
        <f>IF(N249="základná",J249,0)</f>
        <v>0</v>
      </c>
      <c r="BF249" s="147">
        <f>IF(N249="znížená",J249,0)</f>
        <v>0</v>
      </c>
      <c r="BG249" s="147">
        <f>IF(N249="zákl. prenesená",J249,0)</f>
        <v>0</v>
      </c>
      <c r="BH249" s="147">
        <f>IF(N249="zníž. prenesená",J249,0)</f>
        <v>0</v>
      </c>
      <c r="BI249" s="147">
        <f>IF(N249="nulová",J249,0)</f>
        <v>0</v>
      </c>
      <c r="BJ249" s="16" t="s">
        <v>127</v>
      </c>
      <c r="BK249" s="147">
        <f>ROUND(I249*H249,2)</f>
        <v>0</v>
      </c>
      <c r="BL249" s="16" t="s">
        <v>126</v>
      </c>
      <c r="BM249" s="146" t="s">
        <v>335</v>
      </c>
    </row>
    <row r="250" spans="2:65" s="12" customFormat="1" ht="12">
      <c r="B250" s="148"/>
      <c r="D250" s="149" t="s">
        <v>129</v>
      </c>
      <c r="F250" s="151" t="s">
        <v>336</v>
      </c>
      <c r="H250" s="152">
        <v>12800.4</v>
      </c>
      <c r="I250" s="153"/>
      <c r="L250" s="148"/>
      <c r="M250" s="154"/>
      <c r="T250" s="155"/>
      <c r="AT250" s="150" t="s">
        <v>129</v>
      </c>
      <c r="AU250" s="150" t="s">
        <v>127</v>
      </c>
      <c r="AV250" s="12" t="s">
        <v>127</v>
      </c>
      <c r="AW250" s="12" t="s">
        <v>4</v>
      </c>
      <c r="AX250" s="12" t="s">
        <v>83</v>
      </c>
      <c r="AY250" s="150" t="s">
        <v>120</v>
      </c>
    </row>
    <row r="251" spans="2:65" s="11" customFormat="1" ht="22.75" customHeight="1">
      <c r="B251" s="122"/>
      <c r="D251" s="123" t="s">
        <v>74</v>
      </c>
      <c r="E251" s="132" t="s">
        <v>337</v>
      </c>
      <c r="F251" s="132" t="s">
        <v>338</v>
      </c>
      <c r="I251" s="125"/>
      <c r="J251" s="133">
        <f>BK251</f>
        <v>0</v>
      </c>
      <c r="L251" s="122"/>
      <c r="M251" s="127"/>
      <c r="P251" s="128">
        <f>SUM(P252:P275)</f>
        <v>0</v>
      </c>
      <c r="R251" s="128">
        <f>SUM(R252:R275)</f>
        <v>1872.0234799999998</v>
      </c>
      <c r="T251" s="129">
        <f>SUM(T252:T275)</f>
        <v>0</v>
      </c>
      <c r="AR251" s="123" t="s">
        <v>83</v>
      </c>
      <c r="AT251" s="130" t="s">
        <v>74</v>
      </c>
      <c r="AU251" s="130" t="s">
        <v>83</v>
      </c>
      <c r="AY251" s="123" t="s">
        <v>120</v>
      </c>
      <c r="BK251" s="131">
        <f>SUM(BK252:BK275)</f>
        <v>0</v>
      </c>
    </row>
    <row r="252" spans="2:65" s="1" customFormat="1" ht="33" customHeight="1">
      <c r="B252" s="31"/>
      <c r="C252" s="134" t="s">
        <v>339</v>
      </c>
      <c r="D252" s="134" t="s">
        <v>122</v>
      </c>
      <c r="E252" s="135" t="s">
        <v>274</v>
      </c>
      <c r="F252" s="136" t="s">
        <v>275</v>
      </c>
      <c r="G252" s="137" t="s">
        <v>157</v>
      </c>
      <c r="H252" s="138">
        <v>1052</v>
      </c>
      <c r="I252" s="139"/>
      <c r="J252" s="140">
        <f>ROUND(I252*H252,2)</f>
        <v>0</v>
      </c>
      <c r="K252" s="141"/>
      <c r="L252" s="31"/>
      <c r="M252" s="142" t="s">
        <v>1</v>
      </c>
      <c r="N252" s="143" t="s">
        <v>41</v>
      </c>
      <c r="P252" s="144">
        <f>O252*H252</f>
        <v>0</v>
      </c>
      <c r="Q252" s="144">
        <v>0.12966</v>
      </c>
      <c r="R252" s="144">
        <f>Q252*H252</f>
        <v>136.40232</v>
      </c>
      <c r="S252" s="144">
        <v>0</v>
      </c>
      <c r="T252" s="145">
        <f>S252*H252</f>
        <v>0</v>
      </c>
      <c r="AR252" s="146" t="s">
        <v>126</v>
      </c>
      <c r="AT252" s="146" t="s">
        <v>122</v>
      </c>
      <c r="AU252" s="146" t="s">
        <v>127</v>
      </c>
      <c r="AY252" s="16" t="s">
        <v>120</v>
      </c>
      <c r="BE252" s="147">
        <f>IF(N252="základná",J252,0)</f>
        <v>0</v>
      </c>
      <c r="BF252" s="147">
        <f>IF(N252="znížená",J252,0)</f>
        <v>0</v>
      </c>
      <c r="BG252" s="147">
        <f>IF(N252="zákl. prenesená",J252,0)</f>
        <v>0</v>
      </c>
      <c r="BH252" s="147">
        <f>IF(N252="zníž. prenesená",J252,0)</f>
        <v>0</v>
      </c>
      <c r="BI252" s="147">
        <f>IF(N252="nulová",J252,0)</f>
        <v>0</v>
      </c>
      <c r="BJ252" s="16" t="s">
        <v>127</v>
      </c>
      <c r="BK252" s="147">
        <f>ROUND(I252*H252,2)</f>
        <v>0</v>
      </c>
      <c r="BL252" s="16" t="s">
        <v>126</v>
      </c>
      <c r="BM252" s="146" t="s">
        <v>340</v>
      </c>
    </row>
    <row r="253" spans="2:65" s="12" customFormat="1" ht="24">
      <c r="B253" s="148"/>
      <c r="D253" s="149" t="s">
        <v>129</v>
      </c>
      <c r="E253" s="150" t="s">
        <v>1</v>
      </c>
      <c r="F253" s="151" t="s">
        <v>341</v>
      </c>
      <c r="H253" s="152">
        <v>1052</v>
      </c>
      <c r="I253" s="153"/>
      <c r="L253" s="148"/>
      <c r="M253" s="154"/>
      <c r="T253" s="155"/>
      <c r="AT253" s="150" t="s">
        <v>129</v>
      </c>
      <c r="AU253" s="150" t="s">
        <v>127</v>
      </c>
      <c r="AV253" s="12" t="s">
        <v>127</v>
      </c>
      <c r="AW253" s="12" t="s">
        <v>31</v>
      </c>
      <c r="AX253" s="12" t="s">
        <v>83</v>
      </c>
      <c r="AY253" s="150" t="s">
        <v>120</v>
      </c>
    </row>
    <row r="254" spans="2:65" s="1" customFormat="1" ht="33" customHeight="1">
      <c r="B254" s="31"/>
      <c r="C254" s="134" t="s">
        <v>342</v>
      </c>
      <c r="D254" s="134" t="s">
        <v>122</v>
      </c>
      <c r="E254" s="135" t="s">
        <v>284</v>
      </c>
      <c r="F254" s="136" t="s">
        <v>285</v>
      </c>
      <c r="G254" s="137" t="s">
        <v>157</v>
      </c>
      <c r="H254" s="138">
        <v>1052</v>
      </c>
      <c r="I254" s="139"/>
      <c r="J254" s="140">
        <f>ROUND(I254*H254,2)</f>
        <v>0</v>
      </c>
      <c r="K254" s="141"/>
      <c r="L254" s="31"/>
      <c r="M254" s="142" t="s">
        <v>1</v>
      </c>
      <c r="N254" s="143" t="s">
        <v>41</v>
      </c>
      <c r="P254" s="144">
        <f>O254*H254</f>
        <v>0</v>
      </c>
      <c r="Q254" s="144">
        <v>5.1000000000000004E-4</v>
      </c>
      <c r="R254" s="144">
        <f>Q254*H254</f>
        <v>0.53652</v>
      </c>
      <c r="S254" s="144">
        <v>0</v>
      </c>
      <c r="T254" s="145">
        <f>S254*H254</f>
        <v>0</v>
      </c>
      <c r="AR254" s="146" t="s">
        <v>126</v>
      </c>
      <c r="AT254" s="146" t="s">
        <v>122</v>
      </c>
      <c r="AU254" s="146" t="s">
        <v>127</v>
      </c>
      <c r="AY254" s="16" t="s">
        <v>120</v>
      </c>
      <c r="BE254" s="147">
        <f>IF(N254="základná",J254,0)</f>
        <v>0</v>
      </c>
      <c r="BF254" s="147">
        <f>IF(N254="znížená",J254,0)</f>
        <v>0</v>
      </c>
      <c r="BG254" s="147">
        <f>IF(N254="zákl. prenesená",J254,0)</f>
        <v>0</v>
      </c>
      <c r="BH254" s="147">
        <f>IF(N254="zníž. prenesená",J254,0)</f>
        <v>0</v>
      </c>
      <c r="BI254" s="147">
        <f>IF(N254="nulová",J254,0)</f>
        <v>0</v>
      </c>
      <c r="BJ254" s="16" t="s">
        <v>127</v>
      </c>
      <c r="BK254" s="147">
        <f>ROUND(I254*H254,2)</f>
        <v>0</v>
      </c>
      <c r="BL254" s="16" t="s">
        <v>126</v>
      </c>
      <c r="BM254" s="146" t="s">
        <v>343</v>
      </c>
    </row>
    <row r="255" spans="2:65" s="14" customFormat="1" ht="24">
      <c r="B255" s="174"/>
      <c r="D255" s="149" t="s">
        <v>129</v>
      </c>
      <c r="E255" s="175" t="s">
        <v>1</v>
      </c>
      <c r="F255" s="176" t="s">
        <v>287</v>
      </c>
      <c r="H255" s="175" t="s">
        <v>1</v>
      </c>
      <c r="I255" s="177"/>
      <c r="L255" s="174"/>
      <c r="M255" s="178"/>
      <c r="T255" s="179"/>
      <c r="AT255" s="175" t="s">
        <v>129</v>
      </c>
      <c r="AU255" s="175" t="s">
        <v>127</v>
      </c>
      <c r="AV255" s="14" t="s">
        <v>83</v>
      </c>
      <c r="AW255" s="14" t="s">
        <v>31</v>
      </c>
      <c r="AX255" s="14" t="s">
        <v>75</v>
      </c>
      <c r="AY255" s="175" t="s">
        <v>120</v>
      </c>
    </row>
    <row r="256" spans="2:65" s="12" customFormat="1" ht="12">
      <c r="B256" s="148"/>
      <c r="D256" s="149" t="s">
        <v>129</v>
      </c>
      <c r="E256" s="150" t="s">
        <v>1</v>
      </c>
      <c r="F256" s="151" t="s">
        <v>344</v>
      </c>
      <c r="H256" s="152">
        <v>1052</v>
      </c>
      <c r="I256" s="153"/>
      <c r="L256" s="148"/>
      <c r="M256" s="154"/>
      <c r="T256" s="155"/>
      <c r="AT256" s="150" t="s">
        <v>129</v>
      </c>
      <c r="AU256" s="150" t="s">
        <v>127</v>
      </c>
      <c r="AV256" s="12" t="s">
        <v>127</v>
      </c>
      <c r="AW256" s="12" t="s">
        <v>31</v>
      </c>
      <c r="AX256" s="12" t="s">
        <v>83</v>
      </c>
      <c r="AY256" s="150" t="s">
        <v>120</v>
      </c>
    </row>
    <row r="257" spans="2:65" s="1" customFormat="1" ht="37.75" customHeight="1">
      <c r="B257" s="31"/>
      <c r="C257" s="134" t="s">
        <v>345</v>
      </c>
      <c r="D257" s="134" t="s">
        <v>122</v>
      </c>
      <c r="E257" s="135" t="s">
        <v>279</v>
      </c>
      <c r="F257" s="136" t="s">
        <v>280</v>
      </c>
      <c r="G257" s="137" t="s">
        <v>157</v>
      </c>
      <c r="H257" s="138">
        <v>1052</v>
      </c>
      <c r="I257" s="139"/>
      <c r="J257" s="140">
        <f>ROUND(I257*H257,2)</f>
        <v>0</v>
      </c>
      <c r="K257" s="141"/>
      <c r="L257" s="31"/>
      <c r="M257" s="142" t="s">
        <v>1</v>
      </c>
      <c r="N257" s="143" t="s">
        <v>41</v>
      </c>
      <c r="P257" s="144">
        <f>O257*H257</f>
        <v>0</v>
      </c>
      <c r="Q257" s="144">
        <v>0.12966</v>
      </c>
      <c r="R257" s="144">
        <f>Q257*H257</f>
        <v>136.40232</v>
      </c>
      <c r="S257" s="144">
        <v>0</v>
      </c>
      <c r="T257" s="145">
        <f>S257*H257</f>
        <v>0</v>
      </c>
      <c r="AR257" s="146" t="s">
        <v>126</v>
      </c>
      <c r="AT257" s="146" t="s">
        <v>122</v>
      </c>
      <c r="AU257" s="146" t="s">
        <v>127</v>
      </c>
      <c r="AY257" s="16" t="s">
        <v>120</v>
      </c>
      <c r="BE257" s="147">
        <f>IF(N257="základná",J257,0)</f>
        <v>0</v>
      </c>
      <c r="BF257" s="147">
        <f>IF(N257="znížená",J257,0)</f>
        <v>0</v>
      </c>
      <c r="BG257" s="147">
        <f>IF(N257="zákl. prenesená",J257,0)</f>
        <v>0</v>
      </c>
      <c r="BH257" s="147">
        <f>IF(N257="zníž. prenesená",J257,0)</f>
        <v>0</v>
      </c>
      <c r="BI257" s="147">
        <f>IF(N257="nulová",J257,0)</f>
        <v>0</v>
      </c>
      <c r="BJ257" s="16" t="s">
        <v>127</v>
      </c>
      <c r="BK257" s="147">
        <f>ROUND(I257*H257,2)</f>
        <v>0</v>
      </c>
      <c r="BL257" s="16" t="s">
        <v>126</v>
      </c>
      <c r="BM257" s="146" t="s">
        <v>346</v>
      </c>
    </row>
    <row r="258" spans="2:65" s="12" customFormat="1" ht="24">
      <c r="B258" s="148"/>
      <c r="D258" s="149" t="s">
        <v>129</v>
      </c>
      <c r="E258" s="150" t="s">
        <v>1</v>
      </c>
      <c r="F258" s="151" t="s">
        <v>347</v>
      </c>
      <c r="H258" s="152">
        <v>1052</v>
      </c>
      <c r="I258" s="153"/>
      <c r="L258" s="148"/>
      <c r="M258" s="154"/>
      <c r="T258" s="155"/>
      <c r="AT258" s="150" t="s">
        <v>129</v>
      </c>
      <c r="AU258" s="150" t="s">
        <v>127</v>
      </c>
      <c r="AV258" s="12" t="s">
        <v>127</v>
      </c>
      <c r="AW258" s="12" t="s">
        <v>31</v>
      </c>
      <c r="AX258" s="12" t="s">
        <v>83</v>
      </c>
      <c r="AY258" s="150" t="s">
        <v>120</v>
      </c>
    </row>
    <row r="259" spans="2:65" s="1" customFormat="1" ht="33" customHeight="1">
      <c r="B259" s="31"/>
      <c r="C259" s="134" t="s">
        <v>348</v>
      </c>
      <c r="D259" s="134" t="s">
        <v>122</v>
      </c>
      <c r="E259" s="135" t="s">
        <v>306</v>
      </c>
      <c r="F259" s="136" t="s">
        <v>307</v>
      </c>
      <c r="G259" s="137" t="s">
        <v>157</v>
      </c>
      <c r="H259" s="138">
        <v>1052</v>
      </c>
      <c r="I259" s="139"/>
      <c r="J259" s="140">
        <f>ROUND(I259*H259,2)</f>
        <v>0</v>
      </c>
      <c r="K259" s="141"/>
      <c r="L259" s="31"/>
      <c r="M259" s="142" t="s">
        <v>1</v>
      </c>
      <c r="N259" s="143" t="s">
        <v>41</v>
      </c>
      <c r="P259" s="144">
        <f>O259*H259</f>
        <v>0</v>
      </c>
      <c r="Q259" s="144">
        <v>5.8100000000000001E-3</v>
      </c>
      <c r="R259" s="144">
        <f>Q259*H259</f>
        <v>6.11212</v>
      </c>
      <c r="S259" s="144">
        <v>0</v>
      </c>
      <c r="T259" s="145">
        <f>S259*H259</f>
        <v>0</v>
      </c>
      <c r="AR259" s="146" t="s">
        <v>126</v>
      </c>
      <c r="AT259" s="146" t="s">
        <v>122</v>
      </c>
      <c r="AU259" s="146" t="s">
        <v>127</v>
      </c>
      <c r="AY259" s="16" t="s">
        <v>120</v>
      </c>
      <c r="BE259" s="147">
        <f>IF(N259="základná",J259,0)</f>
        <v>0</v>
      </c>
      <c r="BF259" s="147">
        <f>IF(N259="znížená",J259,0)</f>
        <v>0</v>
      </c>
      <c r="BG259" s="147">
        <f>IF(N259="zákl. prenesená",J259,0)</f>
        <v>0</v>
      </c>
      <c r="BH259" s="147">
        <f>IF(N259="zníž. prenesená",J259,0)</f>
        <v>0</v>
      </c>
      <c r="BI259" s="147">
        <f>IF(N259="nulová",J259,0)</f>
        <v>0</v>
      </c>
      <c r="BJ259" s="16" t="s">
        <v>127</v>
      </c>
      <c r="BK259" s="147">
        <f>ROUND(I259*H259,2)</f>
        <v>0</v>
      </c>
      <c r="BL259" s="16" t="s">
        <v>126</v>
      </c>
      <c r="BM259" s="146" t="s">
        <v>349</v>
      </c>
    </row>
    <row r="260" spans="2:65" s="14" customFormat="1" ht="24">
      <c r="B260" s="174"/>
      <c r="D260" s="149" t="s">
        <v>129</v>
      </c>
      <c r="E260" s="175" t="s">
        <v>1</v>
      </c>
      <c r="F260" s="176" t="s">
        <v>309</v>
      </c>
      <c r="H260" s="175" t="s">
        <v>1</v>
      </c>
      <c r="I260" s="177"/>
      <c r="L260" s="174"/>
      <c r="M260" s="178"/>
      <c r="T260" s="179"/>
      <c r="AT260" s="175" t="s">
        <v>129</v>
      </c>
      <c r="AU260" s="175" t="s">
        <v>127</v>
      </c>
      <c r="AV260" s="14" t="s">
        <v>83</v>
      </c>
      <c r="AW260" s="14" t="s">
        <v>31</v>
      </c>
      <c r="AX260" s="14" t="s">
        <v>75</v>
      </c>
      <c r="AY260" s="175" t="s">
        <v>120</v>
      </c>
    </row>
    <row r="261" spans="2:65" s="12" customFormat="1" ht="12">
      <c r="B261" s="148"/>
      <c r="D261" s="149" t="s">
        <v>129</v>
      </c>
      <c r="E261" s="150" t="s">
        <v>1</v>
      </c>
      <c r="F261" s="151" t="s">
        <v>344</v>
      </c>
      <c r="H261" s="152">
        <v>1052</v>
      </c>
      <c r="I261" s="153"/>
      <c r="L261" s="148"/>
      <c r="M261" s="154"/>
      <c r="T261" s="155"/>
      <c r="AT261" s="150" t="s">
        <v>129</v>
      </c>
      <c r="AU261" s="150" t="s">
        <v>127</v>
      </c>
      <c r="AV261" s="12" t="s">
        <v>127</v>
      </c>
      <c r="AW261" s="12" t="s">
        <v>31</v>
      </c>
      <c r="AX261" s="12" t="s">
        <v>83</v>
      </c>
      <c r="AY261" s="150" t="s">
        <v>120</v>
      </c>
    </row>
    <row r="262" spans="2:65" s="1" customFormat="1" ht="37.75" customHeight="1">
      <c r="B262" s="31"/>
      <c r="C262" s="134" t="s">
        <v>350</v>
      </c>
      <c r="D262" s="134" t="s">
        <v>122</v>
      </c>
      <c r="E262" s="135" t="s">
        <v>312</v>
      </c>
      <c r="F262" s="136" t="s">
        <v>313</v>
      </c>
      <c r="G262" s="137" t="s">
        <v>157</v>
      </c>
      <c r="H262" s="138">
        <v>1052</v>
      </c>
      <c r="I262" s="139"/>
      <c r="J262" s="140">
        <f>ROUND(I262*H262,2)</f>
        <v>0</v>
      </c>
      <c r="K262" s="141"/>
      <c r="L262" s="31"/>
      <c r="M262" s="142" t="s">
        <v>1</v>
      </c>
      <c r="N262" s="143" t="s">
        <v>41</v>
      </c>
      <c r="P262" s="144">
        <f>O262*H262</f>
        <v>0</v>
      </c>
      <c r="Q262" s="144">
        <v>0.47885</v>
      </c>
      <c r="R262" s="144">
        <f>Q262*H262</f>
        <v>503.75020000000001</v>
      </c>
      <c r="S262" s="144">
        <v>0</v>
      </c>
      <c r="T262" s="145">
        <f>S262*H262</f>
        <v>0</v>
      </c>
      <c r="AR262" s="146" t="s">
        <v>126</v>
      </c>
      <c r="AT262" s="146" t="s">
        <v>122</v>
      </c>
      <c r="AU262" s="146" t="s">
        <v>127</v>
      </c>
      <c r="AY262" s="16" t="s">
        <v>120</v>
      </c>
      <c r="BE262" s="147">
        <f>IF(N262="základná",J262,0)</f>
        <v>0</v>
      </c>
      <c r="BF262" s="147">
        <f>IF(N262="znížená",J262,0)</f>
        <v>0</v>
      </c>
      <c r="BG262" s="147">
        <f>IF(N262="zákl. prenesená",J262,0)</f>
        <v>0</v>
      </c>
      <c r="BH262" s="147">
        <f>IF(N262="zníž. prenesená",J262,0)</f>
        <v>0</v>
      </c>
      <c r="BI262" s="147">
        <f>IF(N262="nulová",J262,0)</f>
        <v>0</v>
      </c>
      <c r="BJ262" s="16" t="s">
        <v>127</v>
      </c>
      <c r="BK262" s="147">
        <f>ROUND(I262*H262,2)</f>
        <v>0</v>
      </c>
      <c r="BL262" s="16" t="s">
        <v>126</v>
      </c>
      <c r="BM262" s="146" t="s">
        <v>351</v>
      </c>
    </row>
    <row r="263" spans="2:65" s="14" customFormat="1" ht="24">
      <c r="B263" s="174"/>
      <c r="D263" s="149" t="s">
        <v>129</v>
      </c>
      <c r="E263" s="175" t="s">
        <v>1</v>
      </c>
      <c r="F263" s="176" t="s">
        <v>315</v>
      </c>
      <c r="H263" s="175" t="s">
        <v>1</v>
      </c>
      <c r="I263" s="177"/>
      <c r="L263" s="174"/>
      <c r="M263" s="178"/>
      <c r="T263" s="179"/>
      <c r="AT263" s="175" t="s">
        <v>129</v>
      </c>
      <c r="AU263" s="175" t="s">
        <v>127</v>
      </c>
      <c r="AV263" s="14" t="s">
        <v>83</v>
      </c>
      <c r="AW263" s="14" t="s">
        <v>31</v>
      </c>
      <c r="AX263" s="14" t="s">
        <v>75</v>
      </c>
      <c r="AY263" s="175" t="s">
        <v>120</v>
      </c>
    </row>
    <row r="264" spans="2:65" s="12" customFormat="1" ht="12">
      <c r="B264" s="148"/>
      <c r="D264" s="149" t="s">
        <v>129</v>
      </c>
      <c r="E264" s="150" t="s">
        <v>1</v>
      </c>
      <c r="F264" s="151" t="s">
        <v>344</v>
      </c>
      <c r="H264" s="152">
        <v>1052</v>
      </c>
      <c r="I264" s="153"/>
      <c r="L264" s="148"/>
      <c r="M264" s="154"/>
      <c r="T264" s="155"/>
      <c r="AT264" s="150" t="s">
        <v>129</v>
      </c>
      <c r="AU264" s="150" t="s">
        <v>127</v>
      </c>
      <c r="AV264" s="12" t="s">
        <v>127</v>
      </c>
      <c r="AW264" s="12" t="s">
        <v>31</v>
      </c>
      <c r="AX264" s="12" t="s">
        <v>83</v>
      </c>
      <c r="AY264" s="150" t="s">
        <v>120</v>
      </c>
    </row>
    <row r="265" spans="2:65" s="1" customFormat="1" ht="24.25" customHeight="1">
      <c r="B265" s="31"/>
      <c r="C265" s="134" t="s">
        <v>352</v>
      </c>
      <c r="D265" s="134" t="s">
        <v>122</v>
      </c>
      <c r="E265" s="135" t="s">
        <v>317</v>
      </c>
      <c r="F265" s="136" t="s">
        <v>318</v>
      </c>
      <c r="G265" s="137" t="s">
        <v>157</v>
      </c>
      <c r="H265" s="138">
        <v>1052</v>
      </c>
      <c r="I265" s="139"/>
      <c r="J265" s="140">
        <f>ROUND(I265*H265,2)</f>
        <v>0</v>
      </c>
      <c r="K265" s="141"/>
      <c r="L265" s="31"/>
      <c r="M265" s="142" t="s">
        <v>1</v>
      </c>
      <c r="N265" s="143" t="s">
        <v>41</v>
      </c>
      <c r="P265" s="144">
        <f>O265*H265</f>
        <v>0</v>
      </c>
      <c r="Q265" s="144">
        <v>0.46</v>
      </c>
      <c r="R265" s="144">
        <f>Q265*H265</f>
        <v>483.92</v>
      </c>
      <c r="S265" s="144">
        <v>0</v>
      </c>
      <c r="T265" s="145">
        <f>S265*H265</f>
        <v>0</v>
      </c>
      <c r="AR265" s="146" t="s">
        <v>126</v>
      </c>
      <c r="AT265" s="146" t="s">
        <v>122</v>
      </c>
      <c r="AU265" s="146" t="s">
        <v>127</v>
      </c>
      <c r="AY265" s="16" t="s">
        <v>120</v>
      </c>
      <c r="BE265" s="147">
        <f>IF(N265="základná",J265,0)</f>
        <v>0</v>
      </c>
      <c r="BF265" s="147">
        <f>IF(N265="znížená",J265,0)</f>
        <v>0</v>
      </c>
      <c r="BG265" s="147">
        <f>IF(N265="zákl. prenesená",J265,0)</f>
        <v>0</v>
      </c>
      <c r="BH265" s="147">
        <f>IF(N265="zníž. prenesená",J265,0)</f>
        <v>0</v>
      </c>
      <c r="BI265" s="147">
        <f>IF(N265="nulová",J265,0)</f>
        <v>0</v>
      </c>
      <c r="BJ265" s="16" t="s">
        <v>127</v>
      </c>
      <c r="BK265" s="147">
        <f>ROUND(I265*H265,2)</f>
        <v>0</v>
      </c>
      <c r="BL265" s="16" t="s">
        <v>126</v>
      </c>
      <c r="BM265" s="146" t="s">
        <v>353</v>
      </c>
    </row>
    <row r="266" spans="2:65" s="14" customFormat="1" ht="12">
      <c r="B266" s="174"/>
      <c r="D266" s="149" t="s">
        <v>129</v>
      </c>
      <c r="E266" s="175" t="s">
        <v>1</v>
      </c>
      <c r="F266" s="176" t="s">
        <v>320</v>
      </c>
      <c r="H266" s="175" t="s">
        <v>1</v>
      </c>
      <c r="I266" s="177"/>
      <c r="L266" s="174"/>
      <c r="M266" s="178"/>
      <c r="T266" s="179"/>
      <c r="AT266" s="175" t="s">
        <v>129</v>
      </c>
      <c r="AU266" s="175" t="s">
        <v>127</v>
      </c>
      <c r="AV266" s="14" t="s">
        <v>83</v>
      </c>
      <c r="AW266" s="14" t="s">
        <v>31</v>
      </c>
      <c r="AX266" s="14" t="s">
        <v>75</v>
      </c>
      <c r="AY266" s="175" t="s">
        <v>120</v>
      </c>
    </row>
    <row r="267" spans="2:65" s="12" customFormat="1" ht="12">
      <c r="B267" s="148"/>
      <c r="D267" s="149" t="s">
        <v>129</v>
      </c>
      <c r="E267" s="150" t="s">
        <v>1</v>
      </c>
      <c r="F267" s="151" t="s">
        <v>344</v>
      </c>
      <c r="H267" s="152">
        <v>1052</v>
      </c>
      <c r="I267" s="153"/>
      <c r="L267" s="148"/>
      <c r="M267" s="154"/>
      <c r="T267" s="155"/>
      <c r="AT267" s="150" t="s">
        <v>129</v>
      </c>
      <c r="AU267" s="150" t="s">
        <v>127</v>
      </c>
      <c r="AV267" s="12" t="s">
        <v>127</v>
      </c>
      <c r="AW267" s="12" t="s">
        <v>31</v>
      </c>
      <c r="AX267" s="12" t="s">
        <v>83</v>
      </c>
      <c r="AY267" s="150" t="s">
        <v>120</v>
      </c>
    </row>
    <row r="268" spans="2:65" s="1" customFormat="1" ht="24.25" customHeight="1">
      <c r="B268" s="31"/>
      <c r="C268" s="134" t="s">
        <v>354</v>
      </c>
      <c r="D268" s="134" t="s">
        <v>122</v>
      </c>
      <c r="E268" s="135" t="s">
        <v>322</v>
      </c>
      <c r="F268" s="136" t="s">
        <v>323</v>
      </c>
      <c r="G268" s="137" t="s">
        <v>157</v>
      </c>
      <c r="H268" s="138">
        <v>1052</v>
      </c>
      <c r="I268" s="139"/>
      <c r="J268" s="140">
        <f>ROUND(I268*H268,2)</f>
        <v>0</v>
      </c>
      <c r="K268" s="141"/>
      <c r="L268" s="31"/>
      <c r="M268" s="142" t="s">
        <v>1</v>
      </c>
      <c r="N268" s="143" t="s">
        <v>41</v>
      </c>
      <c r="P268" s="144">
        <f>O268*H268</f>
        <v>0</v>
      </c>
      <c r="Q268" s="144">
        <v>0.57499999999999996</v>
      </c>
      <c r="R268" s="144">
        <f>Q268*H268</f>
        <v>604.9</v>
      </c>
      <c r="S268" s="144">
        <v>0</v>
      </c>
      <c r="T268" s="145">
        <f>S268*H268</f>
        <v>0</v>
      </c>
      <c r="AR268" s="146" t="s">
        <v>126</v>
      </c>
      <c r="AT268" s="146" t="s">
        <v>122</v>
      </c>
      <c r="AU268" s="146" t="s">
        <v>127</v>
      </c>
      <c r="AY268" s="16" t="s">
        <v>120</v>
      </c>
      <c r="BE268" s="147">
        <f>IF(N268="základná",J268,0)</f>
        <v>0</v>
      </c>
      <c r="BF268" s="147">
        <f>IF(N268="znížená",J268,0)</f>
        <v>0</v>
      </c>
      <c r="BG268" s="147">
        <f>IF(N268="zákl. prenesená",J268,0)</f>
        <v>0</v>
      </c>
      <c r="BH268" s="147">
        <f>IF(N268="zníž. prenesená",J268,0)</f>
        <v>0</v>
      </c>
      <c r="BI268" s="147">
        <f>IF(N268="nulová",J268,0)</f>
        <v>0</v>
      </c>
      <c r="BJ268" s="16" t="s">
        <v>127</v>
      </c>
      <c r="BK268" s="147">
        <f>ROUND(I268*H268,2)</f>
        <v>0</v>
      </c>
      <c r="BL268" s="16" t="s">
        <v>126</v>
      </c>
      <c r="BM268" s="146" t="s">
        <v>355</v>
      </c>
    </row>
    <row r="269" spans="2:65" s="14" customFormat="1" ht="12">
      <c r="B269" s="174"/>
      <c r="D269" s="149" t="s">
        <v>129</v>
      </c>
      <c r="E269" s="175" t="s">
        <v>1</v>
      </c>
      <c r="F269" s="176" t="s">
        <v>325</v>
      </c>
      <c r="H269" s="175" t="s">
        <v>1</v>
      </c>
      <c r="I269" s="177"/>
      <c r="L269" s="174"/>
      <c r="M269" s="178"/>
      <c r="T269" s="179"/>
      <c r="AT269" s="175" t="s">
        <v>129</v>
      </c>
      <c r="AU269" s="175" t="s">
        <v>127</v>
      </c>
      <c r="AV269" s="14" t="s">
        <v>83</v>
      </c>
      <c r="AW269" s="14" t="s">
        <v>31</v>
      </c>
      <c r="AX269" s="14" t="s">
        <v>75</v>
      </c>
      <c r="AY269" s="175" t="s">
        <v>120</v>
      </c>
    </row>
    <row r="270" spans="2:65" s="12" customFormat="1" ht="12">
      <c r="B270" s="148"/>
      <c r="D270" s="149" t="s">
        <v>129</v>
      </c>
      <c r="E270" s="150" t="s">
        <v>1</v>
      </c>
      <c r="F270" s="151" t="s">
        <v>344</v>
      </c>
      <c r="H270" s="152">
        <v>1052</v>
      </c>
      <c r="I270" s="153"/>
      <c r="L270" s="148"/>
      <c r="M270" s="154"/>
      <c r="T270" s="155"/>
      <c r="AT270" s="150" t="s">
        <v>129</v>
      </c>
      <c r="AU270" s="150" t="s">
        <v>127</v>
      </c>
      <c r="AV270" s="12" t="s">
        <v>127</v>
      </c>
      <c r="AW270" s="12" t="s">
        <v>31</v>
      </c>
      <c r="AX270" s="12" t="s">
        <v>83</v>
      </c>
      <c r="AY270" s="150" t="s">
        <v>120</v>
      </c>
    </row>
    <row r="271" spans="2:65" s="1" customFormat="1" ht="24.25" customHeight="1">
      <c r="B271" s="31"/>
      <c r="C271" s="134" t="s">
        <v>356</v>
      </c>
      <c r="D271" s="134" t="s">
        <v>122</v>
      </c>
      <c r="E271" s="135" t="s">
        <v>327</v>
      </c>
      <c r="F271" s="136" t="s">
        <v>328</v>
      </c>
      <c r="G271" s="137" t="s">
        <v>157</v>
      </c>
      <c r="H271" s="138">
        <v>1158</v>
      </c>
      <c r="I271" s="139"/>
      <c r="J271" s="140">
        <f>ROUND(I271*H271,2)</f>
        <v>0</v>
      </c>
      <c r="K271" s="141"/>
      <c r="L271" s="31"/>
      <c r="M271" s="142" t="s">
        <v>1</v>
      </c>
      <c r="N271" s="143" t="s">
        <v>41</v>
      </c>
      <c r="P271" s="144">
        <f>O271*H271</f>
        <v>0</v>
      </c>
      <c r="Q271" s="144">
        <v>0</v>
      </c>
      <c r="R271" s="144">
        <f>Q271*H271</f>
        <v>0</v>
      </c>
      <c r="S271" s="144">
        <v>0</v>
      </c>
      <c r="T271" s="145">
        <f>S271*H271</f>
        <v>0</v>
      </c>
      <c r="AR271" s="146" t="s">
        <v>126</v>
      </c>
      <c r="AT271" s="146" t="s">
        <v>122</v>
      </c>
      <c r="AU271" s="146" t="s">
        <v>127</v>
      </c>
      <c r="AY271" s="16" t="s">
        <v>120</v>
      </c>
      <c r="BE271" s="147">
        <f>IF(N271="základná",J271,0)</f>
        <v>0</v>
      </c>
      <c r="BF271" s="147">
        <f>IF(N271="znížená",J271,0)</f>
        <v>0</v>
      </c>
      <c r="BG271" s="147">
        <f>IF(N271="zákl. prenesená",J271,0)</f>
        <v>0</v>
      </c>
      <c r="BH271" s="147">
        <f>IF(N271="zníž. prenesená",J271,0)</f>
        <v>0</v>
      </c>
      <c r="BI271" s="147">
        <f>IF(N271="nulová",J271,0)</f>
        <v>0</v>
      </c>
      <c r="BJ271" s="16" t="s">
        <v>127</v>
      </c>
      <c r="BK271" s="147">
        <f>ROUND(I271*H271,2)</f>
        <v>0</v>
      </c>
      <c r="BL271" s="16" t="s">
        <v>126</v>
      </c>
      <c r="BM271" s="146" t="s">
        <v>357</v>
      </c>
    </row>
    <row r="272" spans="2:65" s="14" customFormat="1" ht="12">
      <c r="B272" s="174"/>
      <c r="D272" s="149" t="s">
        <v>129</v>
      </c>
      <c r="E272" s="175" t="s">
        <v>1</v>
      </c>
      <c r="F272" s="176" t="s">
        <v>330</v>
      </c>
      <c r="H272" s="175" t="s">
        <v>1</v>
      </c>
      <c r="I272" s="177"/>
      <c r="L272" s="174"/>
      <c r="M272" s="178"/>
      <c r="T272" s="179"/>
      <c r="AT272" s="175" t="s">
        <v>129</v>
      </c>
      <c r="AU272" s="175" t="s">
        <v>127</v>
      </c>
      <c r="AV272" s="14" t="s">
        <v>83</v>
      </c>
      <c r="AW272" s="14" t="s">
        <v>31</v>
      </c>
      <c r="AX272" s="14" t="s">
        <v>75</v>
      </c>
      <c r="AY272" s="175" t="s">
        <v>120</v>
      </c>
    </row>
    <row r="273" spans="2:65" s="12" customFormat="1" ht="12">
      <c r="B273" s="148"/>
      <c r="D273" s="149" t="s">
        <v>129</v>
      </c>
      <c r="E273" s="150" t="s">
        <v>1</v>
      </c>
      <c r="F273" s="151" t="s">
        <v>358</v>
      </c>
      <c r="H273" s="152">
        <v>1158</v>
      </c>
      <c r="I273" s="153"/>
      <c r="L273" s="148"/>
      <c r="M273" s="154"/>
      <c r="T273" s="155"/>
      <c r="AT273" s="150" t="s">
        <v>129</v>
      </c>
      <c r="AU273" s="150" t="s">
        <v>127</v>
      </c>
      <c r="AV273" s="12" t="s">
        <v>127</v>
      </c>
      <c r="AW273" s="12" t="s">
        <v>31</v>
      </c>
      <c r="AX273" s="12" t="s">
        <v>83</v>
      </c>
      <c r="AY273" s="150" t="s">
        <v>120</v>
      </c>
    </row>
    <row r="274" spans="2:65" s="1" customFormat="1" ht="16.5" customHeight="1">
      <c r="B274" s="31"/>
      <c r="C274" s="163" t="s">
        <v>359</v>
      </c>
      <c r="D274" s="163" t="s">
        <v>166</v>
      </c>
      <c r="E274" s="164" t="s">
        <v>333</v>
      </c>
      <c r="F274" s="165" t="s">
        <v>334</v>
      </c>
      <c r="G274" s="166" t="s">
        <v>157</v>
      </c>
      <c r="H274" s="167">
        <v>1389.6</v>
      </c>
      <c r="I274" s="168"/>
      <c r="J274" s="169">
        <f>ROUND(I274*H274,2)</f>
        <v>0</v>
      </c>
      <c r="K274" s="170"/>
      <c r="L274" s="171"/>
      <c r="M274" s="172" t="s">
        <v>1</v>
      </c>
      <c r="N274" s="173" t="s">
        <v>41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165</v>
      </c>
      <c r="AT274" s="146" t="s">
        <v>166</v>
      </c>
      <c r="AU274" s="146" t="s">
        <v>127</v>
      </c>
      <c r="AY274" s="16" t="s">
        <v>120</v>
      </c>
      <c r="BE274" s="147">
        <f>IF(N274="základná",J274,0)</f>
        <v>0</v>
      </c>
      <c r="BF274" s="147">
        <f>IF(N274="znížená",J274,0)</f>
        <v>0</v>
      </c>
      <c r="BG274" s="147">
        <f>IF(N274="zákl. prenesená",J274,0)</f>
        <v>0</v>
      </c>
      <c r="BH274" s="147">
        <f>IF(N274="zníž. prenesená",J274,0)</f>
        <v>0</v>
      </c>
      <c r="BI274" s="147">
        <f>IF(N274="nulová",J274,0)</f>
        <v>0</v>
      </c>
      <c r="BJ274" s="16" t="s">
        <v>127</v>
      </c>
      <c r="BK274" s="147">
        <f>ROUND(I274*H274,2)</f>
        <v>0</v>
      </c>
      <c r="BL274" s="16" t="s">
        <v>126</v>
      </c>
      <c r="BM274" s="146" t="s">
        <v>360</v>
      </c>
    </row>
    <row r="275" spans="2:65" s="12" customFormat="1" ht="12">
      <c r="B275" s="148"/>
      <c r="D275" s="149" t="s">
        <v>129</v>
      </c>
      <c r="F275" s="151" t="s">
        <v>361</v>
      </c>
      <c r="H275" s="152">
        <v>1389.6</v>
      </c>
      <c r="I275" s="153"/>
      <c r="L275" s="148"/>
      <c r="M275" s="154"/>
      <c r="T275" s="155"/>
      <c r="AT275" s="150" t="s">
        <v>129</v>
      </c>
      <c r="AU275" s="150" t="s">
        <v>127</v>
      </c>
      <c r="AV275" s="12" t="s">
        <v>127</v>
      </c>
      <c r="AW275" s="12" t="s">
        <v>4</v>
      </c>
      <c r="AX275" s="12" t="s">
        <v>83</v>
      </c>
      <c r="AY275" s="150" t="s">
        <v>120</v>
      </c>
    </row>
    <row r="276" spans="2:65" s="11" customFormat="1" ht="22.75" customHeight="1">
      <c r="B276" s="122"/>
      <c r="D276" s="123" t="s">
        <v>74</v>
      </c>
      <c r="E276" s="132" t="s">
        <v>362</v>
      </c>
      <c r="F276" s="132" t="s">
        <v>363</v>
      </c>
      <c r="I276" s="125"/>
      <c r="J276" s="133">
        <f>BK276</f>
        <v>0</v>
      </c>
      <c r="L276" s="122"/>
      <c r="M276" s="127"/>
      <c r="P276" s="128">
        <f>SUM(P277:P283)</f>
        <v>0</v>
      </c>
      <c r="R276" s="128">
        <f>SUM(R277:R283)</f>
        <v>78.050748300000009</v>
      </c>
      <c r="T276" s="129">
        <f>SUM(T277:T283)</f>
        <v>0</v>
      </c>
      <c r="AR276" s="123" t="s">
        <v>83</v>
      </c>
      <c r="AT276" s="130" t="s">
        <v>74</v>
      </c>
      <c r="AU276" s="130" t="s">
        <v>83</v>
      </c>
      <c r="AY276" s="123" t="s">
        <v>120</v>
      </c>
      <c r="BK276" s="131">
        <f>SUM(BK277:BK283)</f>
        <v>0</v>
      </c>
    </row>
    <row r="277" spans="2:65" s="1" customFormat="1" ht="33" customHeight="1">
      <c r="B277" s="31"/>
      <c r="C277" s="134" t="s">
        <v>364</v>
      </c>
      <c r="D277" s="134" t="s">
        <v>122</v>
      </c>
      <c r="E277" s="135" t="s">
        <v>365</v>
      </c>
      <c r="F277" s="136" t="s">
        <v>366</v>
      </c>
      <c r="G277" s="137" t="s">
        <v>157</v>
      </c>
      <c r="H277" s="138">
        <v>356</v>
      </c>
      <c r="I277" s="139"/>
      <c r="J277" s="140">
        <f>ROUND(I277*H277,2)</f>
        <v>0</v>
      </c>
      <c r="K277" s="141"/>
      <c r="L277" s="31"/>
      <c r="M277" s="142" t="s">
        <v>1</v>
      </c>
      <c r="N277" s="143" t="s">
        <v>41</v>
      </c>
      <c r="P277" s="144">
        <f>O277*H277</f>
        <v>0</v>
      </c>
      <c r="Q277" s="144">
        <v>0.10373</v>
      </c>
      <c r="R277" s="144">
        <f>Q277*H277</f>
        <v>36.927880000000002</v>
      </c>
      <c r="S277" s="144">
        <v>0</v>
      </c>
      <c r="T277" s="145">
        <f>S277*H277</f>
        <v>0</v>
      </c>
      <c r="AR277" s="146" t="s">
        <v>126</v>
      </c>
      <c r="AT277" s="146" t="s">
        <v>122</v>
      </c>
      <c r="AU277" s="146" t="s">
        <v>127</v>
      </c>
      <c r="AY277" s="16" t="s">
        <v>120</v>
      </c>
      <c r="BE277" s="147">
        <f>IF(N277="základná",J277,0)</f>
        <v>0</v>
      </c>
      <c r="BF277" s="147">
        <f>IF(N277="znížená",J277,0)</f>
        <v>0</v>
      </c>
      <c r="BG277" s="147">
        <f>IF(N277="zákl. prenesená",J277,0)</f>
        <v>0</v>
      </c>
      <c r="BH277" s="147">
        <f>IF(N277="zníž. prenesená",J277,0)</f>
        <v>0</v>
      </c>
      <c r="BI277" s="147">
        <f>IF(N277="nulová",J277,0)</f>
        <v>0</v>
      </c>
      <c r="BJ277" s="16" t="s">
        <v>127</v>
      </c>
      <c r="BK277" s="147">
        <f>ROUND(I277*H277,2)</f>
        <v>0</v>
      </c>
      <c r="BL277" s="16" t="s">
        <v>126</v>
      </c>
      <c r="BM277" s="146" t="s">
        <v>367</v>
      </c>
    </row>
    <row r="278" spans="2:65" s="12" customFormat="1" ht="12">
      <c r="B278" s="148"/>
      <c r="D278" s="149" t="s">
        <v>129</v>
      </c>
      <c r="E278" s="150" t="s">
        <v>1</v>
      </c>
      <c r="F278" s="151" t="s">
        <v>368</v>
      </c>
      <c r="H278" s="152">
        <v>356</v>
      </c>
      <c r="I278" s="153"/>
      <c r="L278" s="148"/>
      <c r="M278" s="154"/>
      <c r="T278" s="155"/>
      <c r="AT278" s="150" t="s">
        <v>129</v>
      </c>
      <c r="AU278" s="150" t="s">
        <v>127</v>
      </c>
      <c r="AV278" s="12" t="s">
        <v>127</v>
      </c>
      <c r="AW278" s="12" t="s">
        <v>31</v>
      </c>
      <c r="AX278" s="12" t="s">
        <v>83</v>
      </c>
      <c r="AY278" s="150" t="s">
        <v>120</v>
      </c>
    </row>
    <row r="279" spans="2:65" s="1" customFormat="1" ht="33" customHeight="1">
      <c r="B279" s="31"/>
      <c r="C279" s="134" t="s">
        <v>369</v>
      </c>
      <c r="D279" s="134" t="s">
        <v>122</v>
      </c>
      <c r="E279" s="135" t="s">
        <v>306</v>
      </c>
      <c r="F279" s="136" t="s">
        <v>307</v>
      </c>
      <c r="G279" s="137" t="s">
        <v>157</v>
      </c>
      <c r="H279" s="138">
        <v>356</v>
      </c>
      <c r="I279" s="139"/>
      <c r="J279" s="140">
        <f>ROUND(I279*H279,2)</f>
        <v>0</v>
      </c>
      <c r="K279" s="141"/>
      <c r="L279" s="31"/>
      <c r="M279" s="142" t="s">
        <v>1</v>
      </c>
      <c r="N279" s="143" t="s">
        <v>41</v>
      </c>
      <c r="P279" s="144">
        <f>O279*H279</f>
        <v>0</v>
      </c>
      <c r="Q279" s="144">
        <v>5.8100000000000001E-3</v>
      </c>
      <c r="R279" s="144">
        <f>Q279*H279</f>
        <v>2.0683600000000002</v>
      </c>
      <c r="S279" s="144">
        <v>0</v>
      </c>
      <c r="T279" s="145">
        <f>S279*H279</f>
        <v>0</v>
      </c>
      <c r="AR279" s="146" t="s">
        <v>126</v>
      </c>
      <c r="AT279" s="146" t="s">
        <v>122</v>
      </c>
      <c r="AU279" s="146" t="s">
        <v>127</v>
      </c>
      <c r="AY279" s="16" t="s">
        <v>120</v>
      </c>
      <c r="BE279" s="147">
        <f>IF(N279="základná",J279,0)</f>
        <v>0</v>
      </c>
      <c r="BF279" s="147">
        <f>IF(N279="znížená",J279,0)</f>
        <v>0</v>
      </c>
      <c r="BG279" s="147">
        <f>IF(N279="zákl. prenesená",J279,0)</f>
        <v>0</v>
      </c>
      <c r="BH279" s="147">
        <f>IF(N279="zníž. prenesená",J279,0)</f>
        <v>0</v>
      </c>
      <c r="BI279" s="147">
        <f>IF(N279="nulová",J279,0)</f>
        <v>0</v>
      </c>
      <c r="BJ279" s="16" t="s">
        <v>127</v>
      </c>
      <c r="BK279" s="147">
        <f>ROUND(I279*H279,2)</f>
        <v>0</v>
      </c>
      <c r="BL279" s="16" t="s">
        <v>126</v>
      </c>
      <c r="BM279" s="146" t="s">
        <v>370</v>
      </c>
    </row>
    <row r="280" spans="2:65" s="14" customFormat="1" ht="24">
      <c r="B280" s="174"/>
      <c r="D280" s="149" t="s">
        <v>129</v>
      </c>
      <c r="E280" s="175" t="s">
        <v>1</v>
      </c>
      <c r="F280" s="176" t="s">
        <v>309</v>
      </c>
      <c r="H280" s="175" t="s">
        <v>1</v>
      </c>
      <c r="I280" s="177"/>
      <c r="L280" s="174"/>
      <c r="M280" s="178"/>
      <c r="T280" s="179"/>
      <c r="AT280" s="175" t="s">
        <v>129</v>
      </c>
      <c r="AU280" s="175" t="s">
        <v>127</v>
      </c>
      <c r="AV280" s="14" t="s">
        <v>83</v>
      </c>
      <c r="AW280" s="14" t="s">
        <v>31</v>
      </c>
      <c r="AX280" s="14" t="s">
        <v>75</v>
      </c>
      <c r="AY280" s="175" t="s">
        <v>120</v>
      </c>
    </row>
    <row r="281" spans="2:65" s="12" customFormat="1" ht="12">
      <c r="B281" s="148"/>
      <c r="D281" s="149" t="s">
        <v>129</v>
      </c>
      <c r="E281" s="150" t="s">
        <v>1</v>
      </c>
      <c r="F281" s="151" t="s">
        <v>371</v>
      </c>
      <c r="H281" s="152">
        <v>356</v>
      </c>
      <c r="I281" s="153"/>
      <c r="L281" s="148"/>
      <c r="M281" s="154"/>
      <c r="T281" s="155"/>
      <c r="AT281" s="150" t="s">
        <v>129</v>
      </c>
      <c r="AU281" s="150" t="s">
        <v>127</v>
      </c>
      <c r="AV281" s="12" t="s">
        <v>127</v>
      </c>
      <c r="AW281" s="12" t="s">
        <v>31</v>
      </c>
      <c r="AX281" s="12" t="s">
        <v>83</v>
      </c>
      <c r="AY281" s="150" t="s">
        <v>120</v>
      </c>
    </row>
    <row r="282" spans="2:65" s="1" customFormat="1" ht="24.25" customHeight="1">
      <c r="B282" s="31"/>
      <c r="C282" s="134" t="s">
        <v>372</v>
      </c>
      <c r="D282" s="134" t="s">
        <v>122</v>
      </c>
      <c r="E282" s="135" t="s">
        <v>373</v>
      </c>
      <c r="F282" s="136" t="s">
        <v>374</v>
      </c>
      <c r="G282" s="137" t="s">
        <v>125</v>
      </c>
      <c r="H282" s="138">
        <v>17.8</v>
      </c>
      <c r="I282" s="139"/>
      <c r="J282" s="140">
        <f>ROUND(I282*H282,2)</f>
        <v>0</v>
      </c>
      <c r="K282" s="141"/>
      <c r="L282" s="31"/>
      <c r="M282" s="142" t="s">
        <v>1</v>
      </c>
      <c r="N282" s="143" t="s">
        <v>41</v>
      </c>
      <c r="P282" s="144">
        <f>O282*H282</f>
        <v>0</v>
      </c>
      <c r="Q282" s="144">
        <v>2.1940735</v>
      </c>
      <c r="R282" s="144">
        <f>Q282*H282</f>
        <v>39.054508300000002</v>
      </c>
      <c r="S282" s="144">
        <v>0</v>
      </c>
      <c r="T282" s="145">
        <f>S282*H282</f>
        <v>0</v>
      </c>
      <c r="AR282" s="146" t="s">
        <v>126</v>
      </c>
      <c r="AT282" s="146" t="s">
        <v>122</v>
      </c>
      <c r="AU282" s="146" t="s">
        <v>127</v>
      </c>
      <c r="AY282" s="16" t="s">
        <v>120</v>
      </c>
      <c r="BE282" s="147">
        <f>IF(N282="základná",J282,0)</f>
        <v>0</v>
      </c>
      <c r="BF282" s="147">
        <f>IF(N282="znížená",J282,0)</f>
        <v>0</v>
      </c>
      <c r="BG282" s="147">
        <f>IF(N282="zákl. prenesená",J282,0)</f>
        <v>0</v>
      </c>
      <c r="BH282" s="147">
        <f>IF(N282="zníž. prenesená",J282,0)</f>
        <v>0</v>
      </c>
      <c r="BI282" s="147">
        <f>IF(N282="nulová",J282,0)</f>
        <v>0</v>
      </c>
      <c r="BJ282" s="16" t="s">
        <v>127</v>
      </c>
      <c r="BK282" s="147">
        <f>ROUND(I282*H282,2)</f>
        <v>0</v>
      </c>
      <c r="BL282" s="16" t="s">
        <v>126</v>
      </c>
      <c r="BM282" s="146" t="s">
        <v>375</v>
      </c>
    </row>
    <row r="283" spans="2:65" s="12" customFormat="1" ht="24">
      <c r="B283" s="148"/>
      <c r="D283" s="149" t="s">
        <v>129</v>
      </c>
      <c r="E283" s="150" t="s">
        <v>1</v>
      </c>
      <c r="F283" s="151" t="s">
        <v>376</v>
      </c>
      <c r="H283" s="152">
        <v>17.8</v>
      </c>
      <c r="I283" s="153"/>
      <c r="L283" s="148"/>
      <c r="M283" s="154"/>
      <c r="T283" s="155"/>
      <c r="AT283" s="150" t="s">
        <v>129</v>
      </c>
      <c r="AU283" s="150" t="s">
        <v>127</v>
      </c>
      <c r="AV283" s="12" t="s">
        <v>127</v>
      </c>
      <c r="AW283" s="12" t="s">
        <v>31</v>
      </c>
      <c r="AX283" s="12" t="s">
        <v>83</v>
      </c>
      <c r="AY283" s="150" t="s">
        <v>120</v>
      </c>
    </row>
    <row r="284" spans="2:65" s="11" customFormat="1" ht="22.75" customHeight="1">
      <c r="B284" s="122"/>
      <c r="D284" s="123" t="s">
        <v>74</v>
      </c>
      <c r="E284" s="132" t="s">
        <v>377</v>
      </c>
      <c r="F284" s="132" t="s">
        <v>378</v>
      </c>
      <c r="I284" s="125"/>
      <c r="J284" s="133">
        <f>BK284</f>
        <v>0</v>
      </c>
      <c r="L284" s="122"/>
      <c r="M284" s="127"/>
      <c r="P284" s="128">
        <f>SUM(P285:P297)</f>
        <v>0</v>
      </c>
      <c r="R284" s="128">
        <f>SUM(R285:R297)</f>
        <v>371.30719999999997</v>
      </c>
      <c r="T284" s="129">
        <f>SUM(T285:T297)</f>
        <v>0</v>
      </c>
      <c r="AR284" s="123" t="s">
        <v>83</v>
      </c>
      <c r="AT284" s="130" t="s">
        <v>74</v>
      </c>
      <c r="AU284" s="130" t="s">
        <v>83</v>
      </c>
      <c r="AY284" s="123" t="s">
        <v>120</v>
      </c>
      <c r="BK284" s="131">
        <f>SUM(BK285:BK297)</f>
        <v>0</v>
      </c>
    </row>
    <row r="285" spans="2:65" s="1" customFormat="1" ht="24.25" customHeight="1">
      <c r="B285" s="31"/>
      <c r="C285" s="134" t="s">
        <v>379</v>
      </c>
      <c r="D285" s="134" t="s">
        <v>122</v>
      </c>
      <c r="E285" s="135" t="s">
        <v>380</v>
      </c>
      <c r="F285" s="136" t="s">
        <v>381</v>
      </c>
      <c r="G285" s="137" t="s">
        <v>157</v>
      </c>
      <c r="H285" s="138">
        <v>512</v>
      </c>
      <c r="I285" s="139"/>
      <c r="J285" s="140">
        <f>ROUND(I285*H285,2)</f>
        <v>0</v>
      </c>
      <c r="K285" s="141"/>
      <c r="L285" s="31"/>
      <c r="M285" s="142" t="s">
        <v>1</v>
      </c>
      <c r="N285" s="143" t="s">
        <v>41</v>
      </c>
      <c r="P285" s="144">
        <f>O285*H285</f>
        <v>0</v>
      </c>
      <c r="Q285" s="144">
        <v>0.112</v>
      </c>
      <c r="R285" s="144">
        <f>Q285*H285</f>
        <v>57.344000000000001</v>
      </c>
      <c r="S285" s="144">
        <v>0</v>
      </c>
      <c r="T285" s="145">
        <f>S285*H285</f>
        <v>0</v>
      </c>
      <c r="AR285" s="146" t="s">
        <v>126</v>
      </c>
      <c r="AT285" s="146" t="s">
        <v>122</v>
      </c>
      <c r="AU285" s="146" t="s">
        <v>127</v>
      </c>
      <c r="AY285" s="16" t="s">
        <v>120</v>
      </c>
      <c r="BE285" s="147">
        <f>IF(N285="základná",J285,0)</f>
        <v>0</v>
      </c>
      <c r="BF285" s="147">
        <f>IF(N285="znížená",J285,0)</f>
        <v>0</v>
      </c>
      <c r="BG285" s="147">
        <f>IF(N285="zákl. prenesená",J285,0)</f>
        <v>0</v>
      </c>
      <c r="BH285" s="147">
        <f>IF(N285="zníž. prenesená",J285,0)</f>
        <v>0</v>
      </c>
      <c r="BI285" s="147">
        <f>IF(N285="nulová",J285,0)</f>
        <v>0</v>
      </c>
      <c r="BJ285" s="16" t="s">
        <v>127</v>
      </c>
      <c r="BK285" s="147">
        <f>ROUND(I285*H285,2)</f>
        <v>0</v>
      </c>
      <c r="BL285" s="16" t="s">
        <v>126</v>
      </c>
      <c r="BM285" s="146" t="s">
        <v>382</v>
      </c>
    </row>
    <row r="286" spans="2:65" s="12" customFormat="1" ht="24">
      <c r="B286" s="148"/>
      <c r="D286" s="149" t="s">
        <v>129</v>
      </c>
      <c r="E286" s="150" t="s">
        <v>1</v>
      </c>
      <c r="F286" s="151" t="s">
        <v>383</v>
      </c>
      <c r="H286" s="152">
        <v>424</v>
      </c>
      <c r="I286" s="153"/>
      <c r="L286" s="148"/>
      <c r="M286" s="154"/>
      <c r="T286" s="155"/>
      <c r="AT286" s="150" t="s">
        <v>129</v>
      </c>
      <c r="AU286" s="150" t="s">
        <v>127</v>
      </c>
      <c r="AV286" s="12" t="s">
        <v>127</v>
      </c>
      <c r="AW286" s="12" t="s">
        <v>31</v>
      </c>
      <c r="AX286" s="12" t="s">
        <v>75</v>
      </c>
      <c r="AY286" s="150" t="s">
        <v>120</v>
      </c>
    </row>
    <row r="287" spans="2:65" s="12" customFormat="1" ht="24">
      <c r="B287" s="148"/>
      <c r="D287" s="149" t="s">
        <v>129</v>
      </c>
      <c r="E287" s="150" t="s">
        <v>1</v>
      </c>
      <c r="F287" s="151" t="s">
        <v>384</v>
      </c>
      <c r="H287" s="152">
        <v>88</v>
      </c>
      <c r="I287" s="153"/>
      <c r="L287" s="148"/>
      <c r="M287" s="154"/>
      <c r="T287" s="155"/>
      <c r="AT287" s="150" t="s">
        <v>129</v>
      </c>
      <c r="AU287" s="150" t="s">
        <v>127</v>
      </c>
      <c r="AV287" s="12" t="s">
        <v>127</v>
      </c>
      <c r="AW287" s="12" t="s">
        <v>31</v>
      </c>
      <c r="AX287" s="12" t="s">
        <v>75</v>
      </c>
      <c r="AY287" s="150" t="s">
        <v>120</v>
      </c>
    </row>
    <row r="288" spans="2:65" s="13" customFormat="1" ht="12">
      <c r="B288" s="156"/>
      <c r="D288" s="149" t="s">
        <v>129</v>
      </c>
      <c r="E288" s="157" t="s">
        <v>1</v>
      </c>
      <c r="F288" s="158" t="s">
        <v>133</v>
      </c>
      <c r="H288" s="159">
        <v>512</v>
      </c>
      <c r="I288" s="160"/>
      <c r="L288" s="156"/>
      <c r="M288" s="161"/>
      <c r="T288" s="162"/>
      <c r="AT288" s="157" t="s">
        <v>129</v>
      </c>
      <c r="AU288" s="157" t="s">
        <v>127</v>
      </c>
      <c r="AV288" s="13" t="s">
        <v>126</v>
      </c>
      <c r="AW288" s="13" t="s">
        <v>31</v>
      </c>
      <c r="AX288" s="13" t="s">
        <v>83</v>
      </c>
      <c r="AY288" s="157" t="s">
        <v>120</v>
      </c>
    </row>
    <row r="289" spans="2:65" s="1" customFormat="1" ht="24.25" customHeight="1">
      <c r="B289" s="31"/>
      <c r="C289" s="163" t="s">
        <v>385</v>
      </c>
      <c r="D289" s="163" t="s">
        <v>166</v>
      </c>
      <c r="E289" s="164" t="s">
        <v>386</v>
      </c>
      <c r="F289" s="165" t="s">
        <v>387</v>
      </c>
      <c r="G289" s="166" t="s">
        <v>157</v>
      </c>
      <c r="H289" s="167">
        <v>466.4</v>
      </c>
      <c r="I289" s="168"/>
      <c r="J289" s="169">
        <f>ROUND(I289*H289,2)</f>
        <v>0</v>
      </c>
      <c r="K289" s="170"/>
      <c r="L289" s="171"/>
      <c r="M289" s="172" t="s">
        <v>1</v>
      </c>
      <c r="N289" s="173" t="s">
        <v>41</v>
      </c>
      <c r="P289" s="144">
        <f>O289*H289</f>
        <v>0</v>
      </c>
      <c r="Q289" s="144">
        <v>0.13</v>
      </c>
      <c r="R289" s="144">
        <f>Q289*H289</f>
        <v>60.631999999999998</v>
      </c>
      <c r="S289" s="144">
        <v>0</v>
      </c>
      <c r="T289" s="145">
        <f>S289*H289</f>
        <v>0</v>
      </c>
      <c r="AR289" s="146" t="s">
        <v>165</v>
      </c>
      <c r="AT289" s="146" t="s">
        <v>166</v>
      </c>
      <c r="AU289" s="146" t="s">
        <v>127</v>
      </c>
      <c r="AY289" s="16" t="s">
        <v>120</v>
      </c>
      <c r="BE289" s="147">
        <f>IF(N289="základná",J289,0)</f>
        <v>0</v>
      </c>
      <c r="BF289" s="147">
        <f>IF(N289="znížená",J289,0)</f>
        <v>0</v>
      </c>
      <c r="BG289" s="147">
        <f>IF(N289="zákl. prenesená",J289,0)</f>
        <v>0</v>
      </c>
      <c r="BH289" s="147">
        <f>IF(N289="zníž. prenesená",J289,0)</f>
        <v>0</v>
      </c>
      <c r="BI289" s="147">
        <f>IF(N289="nulová",J289,0)</f>
        <v>0</v>
      </c>
      <c r="BJ289" s="16" t="s">
        <v>127</v>
      </c>
      <c r="BK289" s="147">
        <f>ROUND(I289*H289,2)</f>
        <v>0</v>
      </c>
      <c r="BL289" s="16" t="s">
        <v>126</v>
      </c>
      <c r="BM289" s="146" t="s">
        <v>388</v>
      </c>
    </row>
    <row r="290" spans="2:65" s="12" customFormat="1" ht="12">
      <c r="B290" s="148"/>
      <c r="D290" s="149" t="s">
        <v>129</v>
      </c>
      <c r="E290" s="150" t="s">
        <v>1</v>
      </c>
      <c r="F290" s="151" t="s">
        <v>389</v>
      </c>
      <c r="H290" s="152">
        <v>424</v>
      </c>
      <c r="I290" s="153"/>
      <c r="L290" s="148"/>
      <c r="M290" s="154"/>
      <c r="T290" s="155"/>
      <c r="AT290" s="150" t="s">
        <v>129</v>
      </c>
      <c r="AU290" s="150" t="s">
        <v>127</v>
      </c>
      <c r="AV290" s="12" t="s">
        <v>127</v>
      </c>
      <c r="AW290" s="12" t="s">
        <v>31</v>
      </c>
      <c r="AX290" s="12" t="s">
        <v>83</v>
      </c>
      <c r="AY290" s="150" t="s">
        <v>120</v>
      </c>
    </row>
    <row r="291" spans="2:65" s="12" customFormat="1" ht="12">
      <c r="B291" s="148"/>
      <c r="D291" s="149" t="s">
        <v>129</v>
      </c>
      <c r="F291" s="151" t="s">
        <v>390</v>
      </c>
      <c r="H291" s="152">
        <v>466.4</v>
      </c>
      <c r="I291" s="153"/>
      <c r="L291" s="148"/>
      <c r="M291" s="154"/>
      <c r="T291" s="155"/>
      <c r="AT291" s="150" t="s">
        <v>129</v>
      </c>
      <c r="AU291" s="150" t="s">
        <v>127</v>
      </c>
      <c r="AV291" s="12" t="s">
        <v>127</v>
      </c>
      <c r="AW291" s="12" t="s">
        <v>4</v>
      </c>
      <c r="AX291" s="12" t="s">
        <v>83</v>
      </c>
      <c r="AY291" s="150" t="s">
        <v>120</v>
      </c>
    </row>
    <row r="292" spans="2:65" s="1" customFormat="1" ht="24.25" customHeight="1">
      <c r="B292" s="31"/>
      <c r="C292" s="163" t="s">
        <v>391</v>
      </c>
      <c r="D292" s="163" t="s">
        <v>166</v>
      </c>
      <c r="E292" s="164" t="s">
        <v>392</v>
      </c>
      <c r="F292" s="165" t="s">
        <v>393</v>
      </c>
      <c r="G292" s="166" t="s">
        <v>157</v>
      </c>
      <c r="H292" s="167">
        <v>96.8</v>
      </c>
      <c r="I292" s="168"/>
      <c r="J292" s="169">
        <f>ROUND(I292*H292,2)</f>
        <v>0</v>
      </c>
      <c r="K292" s="170"/>
      <c r="L292" s="171"/>
      <c r="M292" s="172" t="s">
        <v>1</v>
      </c>
      <c r="N292" s="173" t="s">
        <v>41</v>
      </c>
      <c r="P292" s="144">
        <f>O292*H292</f>
        <v>0</v>
      </c>
      <c r="Q292" s="144">
        <v>0.184</v>
      </c>
      <c r="R292" s="144">
        <f>Q292*H292</f>
        <v>17.811199999999999</v>
      </c>
      <c r="S292" s="144">
        <v>0</v>
      </c>
      <c r="T292" s="145">
        <f>S292*H292</f>
        <v>0</v>
      </c>
      <c r="AR292" s="146" t="s">
        <v>165</v>
      </c>
      <c r="AT292" s="146" t="s">
        <v>166</v>
      </c>
      <c r="AU292" s="146" t="s">
        <v>127</v>
      </c>
      <c r="AY292" s="16" t="s">
        <v>120</v>
      </c>
      <c r="BE292" s="147">
        <f>IF(N292="základná",J292,0)</f>
        <v>0</v>
      </c>
      <c r="BF292" s="147">
        <f>IF(N292="znížená",J292,0)</f>
        <v>0</v>
      </c>
      <c r="BG292" s="147">
        <f>IF(N292="zákl. prenesená",J292,0)</f>
        <v>0</v>
      </c>
      <c r="BH292" s="147">
        <f>IF(N292="zníž. prenesená",J292,0)</f>
        <v>0</v>
      </c>
      <c r="BI292" s="147">
        <f>IF(N292="nulová",J292,0)</f>
        <v>0</v>
      </c>
      <c r="BJ292" s="16" t="s">
        <v>127</v>
      </c>
      <c r="BK292" s="147">
        <f>ROUND(I292*H292,2)</f>
        <v>0</v>
      </c>
      <c r="BL292" s="16" t="s">
        <v>126</v>
      </c>
      <c r="BM292" s="146" t="s">
        <v>394</v>
      </c>
    </row>
    <row r="293" spans="2:65" s="12" customFormat="1" ht="12">
      <c r="B293" s="148"/>
      <c r="D293" s="149" t="s">
        <v>129</v>
      </c>
      <c r="E293" s="150" t="s">
        <v>1</v>
      </c>
      <c r="F293" s="151" t="s">
        <v>395</v>
      </c>
      <c r="H293" s="152">
        <v>88</v>
      </c>
      <c r="I293" s="153"/>
      <c r="L293" s="148"/>
      <c r="M293" s="154"/>
      <c r="T293" s="155"/>
      <c r="AT293" s="150" t="s">
        <v>129</v>
      </c>
      <c r="AU293" s="150" t="s">
        <v>127</v>
      </c>
      <c r="AV293" s="12" t="s">
        <v>127</v>
      </c>
      <c r="AW293" s="12" t="s">
        <v>31</v>
      </c>
      <c r="AX293" s="12" t="s">
        <v>83</v>
      </c>
      <c r="AY293" s="150" t="s">
        <v>120</v>
      </c>
    </row>
    <row r="294" spans="2:65" s="12" customFormat="1" ht="12">
      <c r="B294" s="148"/>
      <c r="D294" s="149" t="s">
        <v>129</v>
      </c>
      <c r="F294" s="151" t="s">
        <v>396</v>
      </c>
      <c r="H294" s="152">
        <v>96.8</v>
      </c>
      <c r="I294" s="153"/>
      <c r="L294" s="148"/>
      <c r="M294" s="154"/>
      <c r="T294" s="155"/>
      <c r="AT294" s="150" t="s">
        <v>129</v>
      </c>
      <c r="AU294" s="150" t="s">
        <v>127</v>
      </c>
      <c r="AV294" s="12" t="s">
        <v>127</v>
      </c>
      <c r="AW294" s="12" t="s">
        <v>4</v>
      </c>
      <c r="AX294" s="12" t="s">
        <v>83</v>
      </c>
      <c r="AY294" s="150" t="s">
        <v>120</v>
      </c>
    </row>
    <row r="295" spans="2:65" s="1" customFormat="1" ht="24.25" customHeight="1">
      <c r="B295" s="31"/>
      <c r="C295" s="134" t="s">
        <v>397</v>
      </c>
      <c r="D295" s="134" t="s">
        <v>122</v>
      </c>
      <c r="E295" s="135" t="s">
        <v>317</v>
      </c>
      <c r="F295" s="136" t="s">
        <v>318</v>
      </c>
      <c r="G295" s="137" t="s">
        <v>157</v>
      </c>
      <c r="H295" s="138">
        <v>512</v>
      </c>
      <c r="I295" s="139"/>
      <c r="J295" s="140">
        <f>ROUND(I295*H295,2)</f>
        <v>0</v>
      </c>
      <c r="K295" s="141"/>
      <c r="L295" s="31"/>
      <c r="M295" s="142" t="s">
        <v>1</v>
      </c>
      <c r="N295" s="143" t="s">
        <v>41</v>
      </c>
      <c r="P295" s="144">
        <f>O295*H295</f>
        <v>0</v>
      </c>
      <c r="Q295" s="144">
        <v>0.46</v>
      </c>
      <c r="R295" s="144">
        <f>Q295*H295</f>
        <v>235.52</v>
      </c>
      <c r="S295" s="144">
        <v>0</v>
      </c>
      <c r="T295" s="145">
        <f>S295*H295</f>
        <v>0</v>
      </c>
      <c r="AR295" s="146" t="s">
        <v>126</v>
      </c>
      <c r="AT295" s="146" t="s">
        <v>122</v>
      </c>
      <c r="AU295" s="146" t="s">
        <v>127</v>
      </c>
      <c r="AY295" s="16" t="s">
        <v>120</v>
      </c>
      <c r="BE295" s="147">
        <f>IF(N295="základná",J295,0)</f>
        <v>0</v>
      </c>
      <c r="BF295" s="147">
        <f>IF(N295="znížená",J295,0)</f>
        <v>0</v>
      </c>
      <c r="BG295" s="147">
        <f>IF(N295="zákl. prenesená",J295,0)</f>
        <v>0</v>
      </c>
      <c r="BH295" s="147">
        <f>IF(N295="zníž. prenesená",J295,0)</f>
        <v>0</v>
      </c>
      <c r="BI295" s="147">
        <f>IF(N295="nulová",J295,0)</f>
        <v>0</v>
      </c>
      <c r="BJ295" s="16" t="s">
        <v>127</v>
      </c>
      <c r="BK295" s="147">
        <f>ROUND(I295*H295,2)</f>
        <v>0</v>
      </c>
      <c r="BL295" s="16" t="s">
        <v>126</v>
      </c>
      <c r="BM295" s="146" t="s">
        <v>398</v>
      </c>
    </row>
    <row r="296" spans="2:65" s="14" customFormat="1" ht="12">
      <c r="B296" s="174"/>
      <c r="D296" s="149" t="s">
        <v>129</v>
      </c>
      <c r="E296" s="175" t="s">
        <v>1</v>
      </c>
      <c r="F296" s="176" t="s">
        <v>320</v>
      </c>
      <c r="H296" s="175" t="s">
        <v>1</v>
      </c>
      <c r="I296" s="177"/>
      <c r="L296" s="174"/>
      <c r="M296" s="178"/>
      <c r="T296" s="179"/>
      <c r="AT296" s="175" t="s">
        <v>129</v>
      </c>
      <c r="AU296" s="175" t="s">
        <v>127</v>
      </c>
      <c r="AV296" s="14" t="s">
        <v>83</v>
      </c>
      <c r="AW296" s="14" t="s">
        <v>31</v>
      </c>
      <c r="AX296" s="14" t="s">
        <v>75</v>
      </c>
      <c r="AY296" s="175" t="s">
        <v>120</v>
      </c>
    </row>
    <row r="297" spans="2:65" s="12" customFormat="1" ht="12">
      <c r="B297" s="148"/>
      <c r="D297" s="149" t="s">
        <v>129</v>
      </c>
      <c r="E297" s="150" t="s">
        <v>1</v>
      </c>
      <c r="F297" s="151" t="s">
        <v>399</v>
      </c>
      <c r="H297" s="152">
        <v>512</v>
      </c>
      <c r="I297" s="153"/>
      <c r="L297" s="148"/>
      <c r="M297" s="154"/>
      <c r="T297" s="155"/>
      <c r="AT297" s="150" t="s">
        <v>129</v>
      </c>
      <c r="AU297" s="150" t="s">
        <v>127</v>
      </c>
      <c r="AV297" s="12" t="s">
        <v>127</v>
      </c>
      <c r="AW297" s="12" t="s">
        <v>31</v>
      </c>
      <c r="AX297" s="12" t="s">
        <v>83</v>
      </c>
      <c r="AY297" s="150" t="s">
        <v>120</v>
      </c>
    </row>
    <row r="298" spans="2:65" s="11" customFormat="1" ht="22.75" customHeight="1">
      <c r="B298" s="122"/>
      <c r="D298" s="123" t="s">
        <v>74</v>
      </c>
      <c r="E298" s="132" t="s">
        <v>400</v>
      </c>
      <c r="F298" s="132" t="s">
        <v>401</v>
      </c>
      <c r="I298" s="125"/>
      <c r="J298" s="133">
        <f>BK298</f>
        <v>0</v>
      </c>
      <c r="L298" s="122"/>
      <c r="M298" s="127"/>
      <c r="P298" s="128">
        <f>SUM(P299:P322)</f>
        <v>0</v>
      </c>
      <c r="R298" s="128">
        <f>SUM(R299:R322)</f>
        <v>364.54041639999997</v>
      </c>
      <c r="T298" s="129">
        <f>SUM(T299:T322)</f>
        <v>0</v>
      </c>
      <c r="AR298" s="123" t="s">
        <v>83</v>
      </c>
      <c r="AT298" s="130" t="s">
        <v>74</v>
      </c>
      <c r="AU298" s="130" t="s">
        <v>83</v>
      </c>
      <c r="AY298" s="123" t="s">
        <v>120</v>
      </c>
      <c r="BK298" s="131">
        <f>SUM(BK299:BK322)</f>
        <v>0</v>
      </c>
    </row>
    <row r="299" spans="2:65" s="1" customFormat="1" ht="33" customHeight="1">
      <c r="B299" s="31"/>
      <c r="C299" s="134" t="s">
        <v>402</v>
      </c>
      <c r="D299" s="134" t="s">
        <v>122</v>
      </c>
      <c r="E299" s="135" t="s">
        <v>403</v>
      </c>
      <c r="F299" s="136" t="s">
        <v>404</v>
      </c>
      <c r="G299" s="137" t="s">
        <v>195</v>
      </c>
      <c r="H299" s="138">
        <v>55.5</v>
      </c>
      <c r="I299" s="139"/>
      <c r="J299" s="140">
        <f>ROUND(I299*H299,2)</f>
        <v>0</v>
      </c>
      <c r="K299" s="141"/>
      <c r="L299" s="31"/>
      <c r="M299" s="142" t="s">
        <v>1</v>
      </c>
      <c r="N299" s="143" t="s">
        <v>41</v>
      </c>
      <c r="P299" s="144">
        <f>O299*H299</f>
        <v>0</v>
      </c>
      <c r="Q299" s="144">
        <v>0.15223175999999999</v>
      </c>
      <c r="R299" s="144">
        <f>Q299*H299</f>
        <v>8.4488626799999995</v>
      </c>
      <c r="S299" s="144">
        <v>0</v>
      </c>
      <c r="T299" s="145">
        <f>S299*H299</f>
        <v>0</v>
      </c>
      <c r="AR299" s="146" t="s">
        <v>126</v>
      </c>
      <c r="AT299" s="146" t="s">
        <v>122</v>
      </c>
      <c r="AU299" s="146" t="s">
        <v>127</v>
      </c>
      <c r="AY299" s="16" t="s">
        <v>120</v>
      </c>
      <c r="BE299" s="147">
        <f>IF(N299="základná",J299,0)</f>
        <v>0</v>
      </c>
      <c r="BF299" s="147">
        <f>IF(N299="znížená",J299,0)</f>
        <v>0</v>
      </c>
      <c r="BG299" s="147">
        <f>IF(N299="zákl. prenesená",J299,0)</f>
        <v>0</v>
      </c>
      <c r="BH299" s="147">
        <f>IF(N299="zníž. prenesená",J299,0)</f>
        <v>0</v>
      </c>
      <c r="BI299" s="147">
        <f>IF(N299="nulová",J299,0)</f>
        <v>0</v>
      </c>
      <c r="BJ299" s="16" t="s">
        <v>127</v>
      </c>
      <c r="BK299" s="147">
        <f>ROUND(I299*H299,2)</f>
        <v>0</v>
      </c>
      <c r="BL299" s="16" t="s">
        <v>126</v>
      </c>
      <c r="BM299" s="146" t="s">
        <v>405</v>
      </c>
    </row>
    <row r="300" spans="2:65" s="12" customFormat="1" ht="24">
      <c r="B300" s="148"/>
      <c r="D300" s="149" t="s">
        <v>129</v>
      </c>
      <c r="E300" s="150" t="s">
        <v>1</v>
      </c>
      <c r="F300" s="151" t="s">
        <v>406</v>
      </c>
      <c r="H300" s="152">
        <v>55.5</v>
      </c>
      <c r="I300" s="153"/>
      <c r="L300" s="148"/>
      <c r="M300" s="154"/>
      <c r="T300" s="155"/>
      <c r="AT300" s="150" t="s">
        <v>129</v>
      </c>
      <c r="AU300" s="150" t="s">
        <v>127</v>
      </c>
      <c r="AV300" s="12" t="s">
        <v>127</v>
      </c>
      <c r="AW300" s="12" t="s">
        <v>31</v>
      </c>
      <c r="AX300" s="12" t="s">
        <v>83</v>
      </c>
      <c r="AY300" s="150" t="s">
        <v>120</v>
      </c>
    </row>
    <row r="301" spans="2:65" s="1" customFormat="1" ht="24.25" customHeight="1">
      <c r="B301" s="31"/>
      <c r="C301" s="163" t="s">
        <v>407</v>
      </c>
      <c r="D301" s="163" t="s">
        <v>166</v>
      </c>
      <c r="E301" s="164" t="s">
        <v>408</v>
      </c>
      <c r="F301" s="165" t="s">
        <v>409</v>
      </c>
      <c r="G301" s="166" t="s">
        <v>244</v>
      </c>
      <c r="H301" s="167">
        <v>58.274999999999999</v>
      </c>
      <c r="I301" s="168"/>
      <c r="J301" s="169">
        <f>ROUND(I301*H301,2)</f>
        <v>0</v>
      </c>
      <c r="K301" s="170"/>
      <c r="L301" s="171"/>
      <c r="M301" s="172" t="s">
        <v>1</v>
      </c>
      <c r="N301" s="173" t="s">
        <v>41</v>
      </c>
      <c r="P301" s="144">
        <f>O301*H301</f>
        <v>0</v>
      </c>
      <c r="Q301" s="144">
        <v>8.1000000000000003E-2</v>
      </c>
      <c r="R301" s="144">
        <f>Q301*H301</f>
        <v>4.720275</v>
      </c>
      <c r="S301" s="144">
        <v>0</v>
      </c>
      <c r="T301" s="145">
        <f>S301*H301</f>
        <v>0</v>
      </c>
      <c r="AR301" s="146" t="s">
        <v>165</v>
      </c>
      <c r="AT301" s="146" t="s">
        <v>166</v>
      </c>
      <c r="AU301" s="146" t="s">
        <v>127</v>
      </c>
      <c r="AY301" s="16" t="s">
        <v>120</v>
      </c>
      <c r="BE301" s="147">
        <f>IF(N301="základná",J301,0)</f>
        <v>0</v>
      </c>
      <c r="BF301" s="147">
        <f>IF(N301="znížená",J301,0)</f>
        <v>0</v>
      </c>
      <c r="BG301" s="147">
        <f>IF(N301="zákl. prenesená",J301,0)</f>
        <v>0</v>
      </c>
      <c r="BH301" s="147">
        <f>IF(N301="zníž. prenesená",J301,0)</f>
        <v>0</v>
      </c>
      <c r="BI301" s="147">
        <f>IF(N301="nulová",J301,0)</f>
        <v>0</v>
      </c>
      <c r="BJ301" s="16" t="s">
        <v>127</v>
      </c>
      <c r="BK301" s="147">
        <f>ROUND(I301*H301,2)</f>
        <v>0</v>
      </c>
      <c r="BL301" s="16" t="s">
        <v>126</v>
      </c>
      <c r="BM301" s="146" t="s">
        <v>410</v>
      </c>
    </row>
    <row r="302" spans="2:65" s="12" customFormat="1" ht="12">
      <c r="B302" s="148"/>
      <c r="D302" s="149" t="s">
        <v>129</v>
      </c>
      <c r="F302" s="151" t="s">
        <v>411</v>
      </c>
      <c r="H302" s="152">
        <v>58.274999999999999</v>
      </c>
      <c r="I302" s="153"/>
      <c r="L302" s="148"/>
      <c r="M302" s="154"/>
      <c r="T302" s="155"/>
      <c r="AT302" s="150" t="s">
        <v>129</v>
      </c>
      <c r="AU302" s="150" t="s">
        <v>127</v>
      </c>
      <c r="AV302" s="12" t="s">
        <v>127</v>
      </c>
      <c r="AW302" s="12" t="s">
        <v>4</v>
      </c>
      <c r="AX302" s="12" t="s">
        <v>83</v>
      </c>
      <c r="AY302" s="150" t="s">
        <v>120</v>
      </c>
    </row>
    <row r="303" spans="2:65" s="1" customFormat="1" ht="33" customHeight="1">
      <c r="B303" s="31"/>
      <c r="C303" s="134" t="s">
        <v>412</v>
      </c>
      <c r="D303" s="134" t="s">
        <v>122</v>
      </c>
      <c r="E303" s="135" t="s">
        <v>413</v>
      </c>
      <c r="F303" s="136" t="s">
        <v>414</v>
      </c>
      <c r="G303" s="137" t="s">
        <v>157</v>
      </c>
      <c r="H303" s="138">
        <v>172</v>
      </c>
      <c r="I303" s="139"/>
      <c r="J303" s="140">
        <f>ROUND(I303*H303,2)</f>
        <v>0</v>
      </c>
      <c r="K303" s="141"/>
      <c r="L303" s="31"/>
      <c r="M303" s="142" t="s">
        <v>1</v>
      </c>
      <c r="N303" s="143" t="s">
        <v>41</v>
      </c>
      <c r="P303" s="144">
        <f>O303*H303</f>
        <v>0</v>
      </c>
      <c r="Q303" s="144">
        <v>0.54491999999999996</v>
      </c>
      <c r="R303" s="144">
        <f>Q303*H303</f>
        <v>93.72623999999999</v>
      </c>
      <c r="S303" s="144">
        <v>0</v>
      </c>
      <c r="T303" s="145">
        <f>S303*H303</f>
        <v>0</v>
      </c>
      <c r="AR303" s="146" t="s">
        <v>126</v>
      </c>
      <c r="AT303" s="146" t="s">
        <v>122</v>
      </c>
      <c r="AU303" s="146" t="s">
        <v>127</v>
      </c>
      <c r="AY303" s="16" t="s">
        <v>120</v>
      </c>
      <c r="BE303" s="147">
        <f>IF(N303="základná",J303,0)</f>
        <v>0</v>
      </c>
      <c r="BF303" s="147">
        <f>IF(N303="znížená",J303,0)</f>
        <v>0</v>
      </c>
      <c r="BG303" s="147">
        <f>IF(N303="zákl. prenesená",J303,0)</f>
        <v>0</v>
      </c>
      <c r="BH303" s="147">
        <f>IF(N303="zníž. prenesená",J303,0)</f>
        <v>0</v>
      </c>
      <c r="BI303" s="147">
        <f>IF(N303="nulová",J303,0)</f>
        <v>0</v>
      </c>
      <c r="BJ303" s="16" t="s">
        <v>127</v>
      </c>
      <c r="BK303" s="147">
        <f>ROUND(I303*H303,2)</f>
        <v>0</v>
      </c>
      <c r="BL303" s="16" t="s">
        <v>126</v>
      </c>
      <c r="BM303" s="146" t="s">
        <v>415</v>
      </c>
    </row>
    <row r="304" spans="2:65" s="12" customFormat="1" ht="24">
      <c r="B304" s="148"/>
      <c r="D304" s="149" t="s">
        <v>129</v>
      </c>
      <c r="E304" s="150" t="s">
        <v>1</v>
      </c>
      <c r="F304" s="151" t="s">
        <v>416</v>
      </c>
      <c r="H304" s="152">
        <v>172</v>
      </c>
      <c r="I304" s="153"/>
      <c r="L304" s="148"/>
      <c r="M304" s="154"/>
      <c r="T304" s="155"/>
      <c r="AT304" s="150" t="s">
        <v>129</v>
      </c>
      <c r="AU304" s="150" t="s">
        <v>127</v>
      </c>
      <c r="AV304" s="12" t="s">
        <v>127</v>
      </c>
      <c r="AW304" s="12" t="s">
        <v>31</v>
      </c>
      <c r="AX304" s="12" t="s">
        <v>83</v>
      </c>
      <c r="AY304" s="150" t="s">
        <v>120</v>
      </c>
    </row>
    <row r="305" spans="2:65" s="1" customFormat="1" ht="37.75" customHeight="1">
      <c r="B305" s="31"/>
      <c r="C305" s="134" t="s">
        <v>417</v>
      </c>
      <c r="D305" s="134" t="s">
        <v>122</v>
      </c>
      <c r="E305" s="135" t="s">
        <v>418</v>
      </c>
      <c r="F305" s="136" t="s">
        <v>419</v>
      </c>
      <c r="G305" s="137" t="s">
        <v>157</v>
      </c>
      <c r="H305" s="138">
        <v>172</v>
      </c>
      <c r="I305" s="139"/>
      <c r="J305" s="140">
        <f>ROUND(I305*H305,2)</f>
        <v>0</v>
      </c>
      <c r="K305" s="141"/>
      <c r="L305" s="31"/>
      <c r="M305" s="142" t="s">
        <v>1</v>
      </c>
      <c r="N305" s="143" t="s">
        <v>41</v>
      </c>
      <c r="P305" s="144">
        <f>O305*H305</f>
        <v>0</v>
      </c>
      <c r="Q305" s="144">
        <v>0.42405999999999999</v>
      </c>
      <c r="R305" s="144">
        <f>Q305*H305</f>
        <v>72.938320000000004</v>
      </c>
      <c r="S305" s="144">
        <v>0</v>
      </c>
      <c r="T305" s="145">
        <f>S305*H305</f>
        <v>0</v>
      </c>
      <c r="AR305" s="146" t="s">
        <v>126</v>
      </c>
      <c r="AT305" s="146" t="s">
        <v>122</v>
      </c>
      <c r="AU305" s="146" t="s">
        <v>127</v>
      </c>
      <c r="AY305" s="16" t="s">
        <v>120</v>
      </c>
      <c r="BE305" s="147">
        <f>IF(N305="základná",J305,0)</f>
        <v>0</v>
      </c>
      <c r="BF305" s="147">
        <f>IF(N305="znížená",J305,0)</f>
        <v>0</v>
      </c>
      <c r="BG305" s="147">
        <f>IF(N305="zákl. prenesená",J305,0)</f>
        <v>0</v>
      </c>
      <c r="BH305" s="147">
        <f>IF(N305="zníž. prenesená",J305,0)</f>
        <v>0</v>
      </c>
      <c r="BI305" s="147">
        <f>IF(N305="nulová",J305,0)</f>
        <v>0</v>
      </c>
      <c r="BJ305" s="16" t="s">
        <v>127</v>
      </c>
      <c r="BK305" s="147">
        <f>ROUND(I305*H305,2)</f>
        <v>0</v>
      </c>
      <c r="BL305" s="16" t="s">
        <v>126</v>
      </c>
      <c r="BM305" s="146" t="s">
        <v>420</v>
      </c>
    </row>
    <row r="306" spans="2:65" s="1" customFormat="1" ht="37.75" customHeight="1">
      <c r="B306" s="31"/>
      <c r="C306" s="134" t="s">
        <v>421</v>
      </c>
      <c r="D306" s="134" t="s">
        <v>122</v>
      </c>
      <c r="E306" s="135" t="s">
        <v>422</v>
      </c>
      <c r="F306" s="136" t="s">
        <v>423</v>
      </c>
      <c r="G306" s="137" t="s">
        <v>195</v>
      </c>
      <c r="H306" s="138">
        <v>150</v>
      </c>
      <c r="I306" s="139"/>
      <c r="J306" s="140">
        <f>ROUND(I306*H306,2)</f>
        <v>0</v>
      </c>
      <c r="K306" s="141"/>
      <c r="L306" s="31"/>
      <c r="M306" s="142" t="s">
        <v>1</v>
      </c>
      <c r="N306" s="143" t="s">
        <v>41</v>
      </c>
      <c r="P306" s="144">
        <f>O306*H306</f>
        <v>0</v>
      </c>
      <c r="Q306" s="144">
        <v>2.0500000000000002E-3</v>
      </c>
      <c r="R306" s="144">
        <f>Q306*H306</f>
        <v>0.30750000000000005</v>
      </c>
      <c r="S306" s="144">
        <v>0</v>
      </c>
      <c r="T306" s="145">
        <f>S306*H306</f>
        <v>0</v>
      </c>
      <c r="AR306" s="146" t="s">
        <v>126</v>
      </c>
      <c r="AT306" s="146" t="s">
        <v>122</v>
      </c>
      <c r="AU306" s="146" t="s">
        <v>127</v>
      </c>
      <c r="AY306" s="16" t="s">
        <v>120</v>
      </c>
      <c r="BE306" s="147">
        <f>IF(N306="základná",J306,0)</f>
        <v>0</v>
      </c>
      <c r="BF306" s="147">
        <f>IF(N306="znížená",J306,0)</f>
        <v>0</v>
      </c>
      <c r="BG306" s="147">
        <f>IF(N306="zákl. prenesená",J306,0)</f>
        <v>0</v>
      </c>
      <c r="BH306" s="147">
        <f>IF(N306="zníž. prenesená",J306,0)</f>
        <v>0</v>
      </c>
      <c r="BI306" s="147">
        <f>IF(N306="nulová",J306,0)</f>
        <v>0</v>
      </c>
      <c r="BJ306" s="16" t="s">
        <v>127</v>
      </c>
      <c r="BK306" s="147">
        <f>ROUND(I306*H306,2)</f>
        <v>0</v>
      </c>
      <c r="BL306" s="16" t="s">
        <v>126</v>
      </c>
      <c r="BM306" s="146" t="s">
        <v>424</v>
      </c>
    </row>
    <row r="307" spans="2:65" s="12" customFormat="1" ht="24">
      <c r="B307" s="148"/>
      <c r="D307" s="149" t="s">
        <v>129</v>
      </c>
      <c r="E307" s="150" t="s">
        <v>1</v>
      </c>
      <c r="F307" s="151" t="s">
        <v>425</v>
      </c>
      <c r="H307" s="152">
        <v>150</v>
      </c>
      <c r="I307" s="153"/>
      <c r="L307" s="148"/>
      <c r="M307" s="154"/>
      <c r="T307" s="155"/>
      <c r="AT307" s="150" t="s">
        <v>129</v>
      </c>
      <c r="AU307" s="150" t="s">
        <v>127</v>
      </c>
      <c r="AV307" s="12" t="s">
        <v>127</v>
      </c>
      <c r="AW307" s="12" t="s">
        <v>31</v>
      </c>
      <c r="AX307" s="12" t="s">
        <v>83</v>
      </c>
      <c r="AY307" s="150" t="s">
        <v>120</v>
      </c>
    </row>
    <row r="308" spans="2:65" s="1" customFormat="1" ht="24.25" customHeight="1">
      <c r="B308" s="31"/>
      <c r="C308" s="134" t="s">
        <v>426</v>
      </c>
      <c r="D308" s="134" t="s">
        <v>122</v>
      </c>
      <c r="E308" s="135" t="s">
        <v>427</v>
      </c>
      <c r="F308" s="136" t="s">
        <v>318</v>
      </c>
      <c r="G308" s="137" t="s">
        <v>157</v>
      </c>
      <c r="H308" s="138">
        <v>172</v>
      </c>
      <c r="I308" s="139"/>
      <c r="J308" s="140">
        <f>ROUND(I308*H308,2)</f>
        <v>0</v>
      </c>
      <c r="K308" s="141"/>
      <c r="L308" s="31"/>
      <c r="M308" s="142" t="s">
        <v>1</v>
      </c>
      <c r="N308" s="143" t="s">
        <v>41</v>
      </c>
      <c r="P308" s="144">
        <f>O308*H308</f>
        <v>0</v>
      </c>
      <c r="Q308" s="144">
        <v>0.46</v>
      </c>
      <c r="R308" s="144">
        <f>Q308*H308</f>
        <v>79.12</v>
      </c>
      <c r="S308" s="144">
        <v>0</v>
      </c>
      <c r="T308" s="145">
        <f>S308*H308</f>
        <v>0</v>
      </c>
      <c r="AR308" s="146" t="s">
        <v>126</v>
      </c>
      <c r="AT308" s="146" t="s">
        <v>122</v>
      </c>
      <c r="AU308" s="146" t="s">
        <v>127</v>
      </c>
      <c r="AY308" s="16" t="s">
        <v>120</v>
      </c>
      <c r="BE308" s="147">
        <f>IF(N308="základná",J308,0)</f>
        <v>0</v>
      </c>
      <c r="BF308" s="147">
        <f>IF(N308="znížená",J308,0)</f>
        <v>0</v>
      </c>
      <c r="BG308" s="147">
        <f>IF(N308="zákl. prenesená",J308,0)</f>
        <v>0</v>
      </c>
      <c r="BH308" s="147">
        <f>IF(N308="zníž. prenesená",J308,0)</f>
        <v>0</v>
      </c>
      <c r="BI308" s="147">
        <f>IF(N308="nulová",J308,0)</f>
        <v>0</v>
      </c>
      <c r="BJ308" s="16" t="s">
        <v>127</v>
      </c>
      <c r="BK308" s="147">
        <f>ROUND(I308*H308,2)</f>
        <v>0</v>
      </c>
      <c r="BL308" s="16" t="s">
        <v>126</v>
      </c>
      <c r="BM308" s="146" t="s">
        <v>428</v>
      </c>
    </row>
    <row r="309" spans="2:65" s="12" customFormat="1" ht="12">
      <c r="B309" s="148"/>
      <c r="D309" s="149" t="s">
        <v>129</v>
      </c>
      <c r="E309" s="150" t="s">
        <v>1</v>
      </c>
      <c r="F309" s="151" t="s">
        <v>429</v>
      </c>
      <c r="H309" s="152">
        <v>172</v>
      </c>
      <c r="I309" s="153"/>
      <c r="L309" s="148"/>
      <c r="M309" s="154"/>
      <c r="T309" s="155"/>
      <c r="AT309" s="150" t="s">
        <v>129</v>
      </c>
      <c r="AU309" s="150" t="s">
        <v>127</v>
      </c>
      <c r="AV309" s="12" t="s">
        <v>127</v>
      </c>
      <c r="AW309" s="12" t="s">
        <v>31</v>
      </c>
      <c r="AX309" s="12" t="s">
        <v>83</v>
      </c>
      <c r="AY309" s="150" t="s">
        <v>120</v>
      </c>
    </row>
    <row r="310" spans="2:65" s="1" customFormat="1" ht="37.75" customHeight="1">
      <c r="B310" s="31"/>
      <c r="C310" s="134" t="s">
        <v>430</v>
      </c>
      <c r="D310" s="134" t="s">
        <v>122</v>
      </c>
      <c r="E310" s="135" t="s">
        <v>431</v>
      </c>
      <c r="F310" s="136" t="s">
        <v>432</v>
      </c>
      <c r="G310" s="137" t="s">
        <v>157</v>
      </c>
      <c r="H310" s="138">
        <v>197.8</v>
      </c>
      <c r="I310" s="139"/>
      <c r="J310" s="140">
        <f>ROUND(I310*H310,2)</f>
        <v>0</v>
      </c>
      <c r="K310" s="141"/>
      <c r="L310" s="31"/>
      <c r="M310" s="142" t="s">
        <v>1</v>
      </c>
      <c r="N310" s="143" t="s">
        <v>41</v>
      </c>
      <c r="P310" s="144">
        <f>O310*H310</f>
        <v>0</v>
      </c>
      <c r="Q310" s="144">
        <v>2.5600000000000002E-3</v>
      </c>
      <c r="R310" s="144">
        <f>Q310*H310</f>
        <v>0.50636800000000004</v>
      </c>
      <c r="S310" s="144">
        <v>0</v>
      </c>
      <c r="T310" s="145">
        <f>S310*H310</f>
        <v>0</v>
      </c>
      <c r="AR310" s="146" t="s">
        <v>126</v>
      </c>
      <c r="AT310" s="146" t="s">
        <v>122</v>
      </c>
      <c r="AU310" s="146" t="s">
        <v>127</v>
      </c>
      <c r="AY310" s="16" t="s">
        <v>120</v>
      </c>
      <c r="BE310" s="147">
        <f>IF(N310="základná",J310,0)</f>
        <v>0</v>
      </c>
      <c r="BF310" s="147">
        <f>IF(N310="znížená",J310,0)</f>
        <v>0</v>
      </c>
      <c r="BG310" s="147">
        <f>IF(N310="zákl. prenesená",J310,0)</f>
        <v>0</v>
      </c>
      <c r="BH310" s="147">
        <f>IF(N310="zníž. prenesená",J310,0)</f>
        <v>0</v>
      </c>
      <c r="BI310" s="147">
        <f>IF(N310="nulová",J310,0)</f>
        <v>0</v>
      </c>
      <c r="BJ310" s="16" t="s">
        <v>127</v>
      </c>
      <c r="BK310" s="147">
        <f>ROUND(I310*H310,2)</f>
        <v>0</v>
      </c>
      <c r="BL310" s="16" t="s">
        <v>126</v>
      </c>
      <c r="BM310" s="146" t="s">
        <v>433</v>
      </c>
    </row>
    <row r="311" spans="2:65" s="12" customFormat="1" ht="12">
      <c r="B311" s="148"/>
      <c r="D311" s="149" t="s">
        <v>129</v>
      </c>
      <c r="E311" s="150" t="s">
        <v>1</v>
      </c>
      <c r="F311" s="151" t="s">
        <v>434</v>
      </c>
      <c r="H311" s="152">
        <v>172</v>
      </c>
      <c r="I311" s="153"/>
      <c r="L311" s="148"/>
      <c r="M311" s="154"/>
      <c r="T311" s="155"/>
      <c r="AT311" s="150" t="s">
        <v>129</v>
      </c>
      <c r="AU311" s="150" t="s">
        <v>127</v>
      </c>
      <c r="AV311" s="12" t="s">
        <v>127</v>
      </c>
      <c r="AW311" s="12" t="s">
        <v>31</v>
      </c>
      <c r="AX311" s="12" t="s">
        <v>83</v>
      </c>
      <c r="AY311" s="150" t="s">
        <v>120</v>
      </c>
    </row>
    <row r="312" spans="2:65" s="12" customFormat="1" ht="12">
      <c r="B312" s="148"/>
      <c r="D312" s="149" t="s">
        <v>129</v>
      </c>
      <c r="F312" s="151" t="s">
        <v>435</v>
      </c>
      <c r="H312" s="152">
        <v>197.8</v>
      </c>
      <c r="I312" s="153"/>
      <c r="L312" s="148"/>
      <c r="M312" s="154"/>
      <c r="T312" s="155"/>
      <c r="AT312" s="150" t="s">
        <v>129</v>
      </c>
      <c r="AU312" s="150" t="s">
        <v>127</v>
      </c>
      <c r="AV312" s="12" t="s">
        <v>127</v>
      </c>
      <c r="AW312" s="12" t="s">
        <v>4</v>
      </c>
      <c r="AX312" s="12" t="s">
        <v>83</v>
      </c>
      <c r="AY312" s="150" t="s">
        <v>120</v>
      </c>
    </row>
    <row r="313" spans="2:65" s="1" customFormat="1" ht="24.25" customHeight="1">
      <c r="B313" s="31"/>
      <c r="C313" s="134" t="s">
        <v>436</v>
      </c>
      <c r="D313" s="134" t="s">
        <v>122</v>
      </c>
      <c r="E313" s="135" t="s">
        <v>322</v>
      </c>
      <c r="F313" s="136" t="s">
        <v>323</v>
      </c>
      <c r="G313" s="137" t="s">
        <v>157</v>
      </c>
      <c r="H313" s="138">
        <v>172</v>
      </c>
      <c r="I313" s="139"/>
      <c r="J313" s="140">
        <f>ROUND(I313*H313,2)</f>
        <v>0</v>
      </c>
      <c r="K313" s="141"/>
      <c r="L313" s="31"/>
      <c r="M313" s="142" t="s">
        <v>1</v>
      </c>
      <c r="N313" s="143" t="s">
        <v>41</v>
      </c>
      <c r="P313" s="144">
        <f>O313*H313</f>
        <v>0</v>
      </c>
      <c r="Q313" s="144">
        <v>0.57499999999999996</v>
      </c>
      <c r="R313" s="144">
        <f>Q313*H313</f>
        <v>98.899999999999991</v>
      </c>
      <c r="S313" s="144">
        <v>0</v>
      </c>
      <c r="T313" s="145">
        <f>S313*H313</f>
        <v>0</v>
      </c>
      <c r="AR313" s="146" t="s">
        <v>126</v>
      </c>
      <c r="AT313" s="146" t="s">
        <v>122</v>
      </c>
      <c r="AU313" s="146" t="s">
        <v>127</v>
      </c>
      <c r="AY313" s="16" t="s">
        <v>120</v>
      </c>
      <c r="BE313" s="147">
        <f>IF(N313="základná",J313,0)</f>
        <v>0</v>
      </c>
      <c r="BF313" s="147">
        <f>IF(N313="znížená",J313,0)</f>
        <v>0</v>
      </c>
      <c r="BG313" s="147">
        <f>IF(N313="zákl. prenesená",J313,0)</f>
        <v>0</v>
      </c>
      <c r="BH313" s="147">
        <f>IF(N313="zníž. prenesená",J313,0)</f>
        <v>0</v>
      </c>
      <c r="BI313" s="147">
        <f>IF(N313="nulová",J313,0)</f>
        <v>0</v>
      </c>
      <c r="BJ313" s="16" t="s">
        <v>127</v>
      </c>
      <c r="BK313" s="147">
        <f>ROUND(I313*H313,2)</f>
        <v>0</v>
      </c>
      <c r="BL313" s="16" t="s">
        <v>126</v>
      </c>
      <c r="BM313" s="146" t="s">
        <v>437</v>
      </c>
    </row>
    <row r="314" spans="2:65" s="14" customFormat="1" ht="12">
      <c r="B314" s="174"/>
      <c r="D314" s="149" t="s">
        <v>129</v>
      </c>
      <c r="E314" s="175" t="s">
        <v>1</v>
      </c>
      <c r="F314" s="176" t="s">
        <v>325</v>
      </c>
      <c r="H314" s="175" t="s">
        <v>1</v>
      </c>
      <c r="I314" s="177"/>
      <c r="L314" s="174"/>
      <c r="M314" s="178"/>
      <c r="T314" s="179"/>
      <c r="AT314" s="175" t="s">
        <v>129</v>
      </c>
      <c r="AU314" s="175" t="s">
        <v>127</v>
      </c>
      <c r="AV314" s="14" t="s">
        <v>83</v>
      </c>
      <c r="AW314" s="14" t="s">
        <v>31</v>
      </c>
      <c r="AX314" s="14" t="s">
        <v>75</v>
      </c>
      <c r="AY314" s="175" t="s">
        <v>120</v>
      </c>
    </row>
    <row r="315" spans="2:65" s="12" customFormat="1" ht="12">
      <c r="B315" s="148"/>
      <c r="D315" s="149" t="s">
        <v>129</v>
      </c>
      <c r="E315" s="150" t="s">
        <v>1</v>
      </c>
      <c r="F315" s="151" t="s">
        <v>438</v>
      </c>
      <c r="H315" s="152">
        <v>172</v>
      </c>
      <c r="I315" s="153"/>
      <c r="L315" s="148"/>
      <c r="M315" s="154"/>
      <c r="T315" s="155"/>
      <c r="AT315" s="150" t="s">
        <v>129</v>
      </c>
      <c r="AU315" s="150" t="s">
        <v>127</v>
      </c>
      <c r="AV315" s="12" t="s">
        <v>127</v>
      </c>
      <c r="AW315" s="12" t="s">
        <v>31</v>
      </c>
      <c r="AX315" s="12" t="s">
        <v>83</v>
      </c>
      <c r="AY315" s="150" t="s">
        <v>120</v>
      </c>
    </row>
    <row r="316" spans="2:65" s="1" customFormat="1" ht="16.5" customHeight="1">
      <c r="B316" s="31"/>
      <c r="C316" s="134" t="s">
        <v>439</v>
      </c>
      <c r="D316" s="134" t="s">
        <v>122</v>
      </c>
      <c r="E316" s="135" t="s">
        <v>440</v>
      </c>
      <c r="F316" s="136" t="s">
        <v>441</v>
      </c>
      <c r="G316" s="137" t="s">
        <v>151</v>
      </c>
      <c r="H316" s="138">
        <v>4.8819999999999997</v>
      </c>
      <c r="I316" s="139"/>
      <c r="J316" s="140">
        <f>ROUND(I316*H316,2)</f>
        <v>0</v>
      </c>
      <c r="K316" s="141"/>
      <c r="L316" s="31"/>
      <c r="M316" s="142" t="s">
        <v>1</v>
      </c>
      <c r="N316" s="143" t="s">
        <v>41</v>
      </c>
      <c r="P316" s="144">
        <f>O316*H316</f>
        <v>0</v>
      </c>
      <c r="Q316" s="144">
        <v>1.20296</v>
      </c>
      <c r="R316" s="144">
        <f>Q316*H316</f>
        <v>5.8728507199999997</v>
      </c>
      <c r="S316" s="144">
        <v>0</v>
      </c>
      <c r="T316" s="145">
        <f>S316*H316</f>
        <v>0</v>
      </c>
      <c r="AR316" s="146" t="s">
        <v>126</v>
      </c>
      <c r="AT316" s="146" t="s">
        <v>122</v>
      </c>
      <c r="AU316" s="146" t="s">
        <v>127</v>
      </c>
      <c r="AY316" s="16" t="s">
        <v>120</v>
      </c>
      <c r="BE316" s="147">
        <f>IF(N316="základná",J316,0)</f>
        <v>0</v>
      </c>
      <c r="BF316" s="147">
        <f>IF(N316="znížená",J316,0)</f>
        <v>0</v>
      </c>
      <c r="BG316" s="147">
        <f>IF(N316="zákl. prenesená",J316,0)</f>
        <v>0</v>
      </c>
      <c r="BH316" s="147">
        <f>IF(N316="zníž. prenesená",J316,0)</f>
        <v>0</v>
      </c>
      <c r="BI316" s="147">
        <f>IF(N316="nulová",J316,0)</f>
        <v>0</v>
      </c>
      <c r="BJ316" s="16" t="s">
        <v>127</v>
      </c>
      <c r="BK316" s="147">
        <f>ROUND(I316*H316,2)</f>
        <v>0</v>
      </c>
      <c r="BL316" s="16" t="s">
        <v>126</v>
      </c>
      <c r="BM316" s="146" t="s">
        <v>442</v>
      </c>
    </row>
    <row r="317" spans="2:65" s="12" customFormat="1" ht="24">
      <c r="B317" s="148"/>
      <c r="D317" s="149" t="s">
        <v>129</v>
      </c>
      <c r="E317" s="150" t="s">
        <v>1</v>
      </c>
      <c r="F317" s="151" t="s">
        <v>443</v>
      </c>
      <c r="H317" s="152">
        <v>4.8819999999999997</v>
      </c>
      <c r="I317" s="153"/>
      <c r="L317" s="148"/>
      <c r="M317" s="154"/>
      <c r="T317" s="155"/>
      <c r="AT317" s="150" t="s">
        <v>129</v>
      </c>
      <c r="AU317" s="150" t="s">
        <v>127</v>
      </c>
      <c r="AV317" s="12" t="s">
        <v>127</v>
      </c>
      <c r="AW317" s="12" t="s">
        <v>31</v>
      </c>
      <c r="AX317" s="12" t="s">
        <v>83</v>
      </c>
      <c r="AY317" s="150" t="s">
        <v>120</v>
      </c>
    </row>
    <row r="318" spans="2:65" s="1" customFormat="1" ht="24.25" customHeight="1">
      <c r="B318" s="31"/>
      <c r="C318" s="134" t="s">
        <v>174</v>
      </c>
      <c r="D318" s="134" t="s">
        <v>122</v>
      </c>
      <c r="E318" s="135" t="s">
        <v>327</v>
      </c>
      <c r="F318" s="136" t="s">
        <v>328</v>
      </c>
      <c r="G318" s="137" t="s">
        <v>157</v>
      </c>
      <c r="H318" s="138">
        <v>172</v>
      </c>
      <c r="I318" s="139"/>
      <c r="J318" s="140">
        <f>ROUND(I318*H318,2)</f>
        <v>0</v>
      </c>
      <c r="K318" s="141"/>
      <c r="L318" s="31"/>
      <c r="M318" s="142" t="s">
        <v>1</v>
      </c>
      <c r="N318" s="143" t="s">
        <v>41</v>
      </c>
      <c r="P318" s="144">
        <f>O318*H318</f>
        <v>0</v>
      </c>
      <c r="Q318" s="144">
        <v>0</v>
      </c>
      <c r="R318" s="144">
        <f>Q318*H318</f>
        <v>0</v>
      </c>
      <c r="S318" s="144">
        <v>0</v>
      </c>
      <c r="T318" s="145">
        <f>S318*H318</f>
        <v>0</v>
      </c>
      <c r="AR318" s="146" t="s">
        <v>126</v>
      </c>
      <c r="AT318" s="146" t="s">
        <v>122</v>
      </c>
      <c r="AU318" s="146" t="s">
        <v>127</v>
      </c>
      <c r="AY318" s="16" t="s">
        <v>120</v>
      </c>
      <c r="BE318" s="147">
        <f>IF(N318="základná",J318,0)</f>
        <v>0</v>
      </c>
      <c r="BF318" s="147">
        <f>IF(N318="znížená",J318,0)</f>
        <v>0</v>
      </c>
      <c r="BG318" s="147">
        <f>IF(N318="zákl. prenesená",J318,0)</f>
        <v>0</v>
      </c>
      <c r="BH318" s="147">
        <f>IF(N318="zníž. prenesená",J318,0)</f>
        <v>0</v>
      </c>
      <c r="BI318" s="147">
        <f>IF(N318="nulová",J318,0)</f>
        <v>0</v>
      </c>
      <c r="BJ318" s="16" t="s">
        <v>127</v>
      </c>
      <c r="BK318" s="147">
        <f>ROUND(I318*H318,2)</f>
        <v>0</v>
      </c>
      <c r="BL318" s="16" t="s">
        <v>126</v>
      </c>
      <c r="BM318" s="146" t="s">
        <v>444</v>
      </c>
    </row>
    <row r="319" spans="2:65" s="14" customFormat="1" ht="12">
      <c r="B319" s="174"/>
      <c r="D319" s="149" t="s">
        <v>129</v>
      </c>
      <c r="E319" s="175" t="s">
        <v>1</v>
      </c>
      <c r="F319" s="176" t="s">
        <v>330</v>
      </c>
      <c r="H319" s="175" t="s">
        <v>1</v>
      </c>
      <c r="I319" s="177"/>
      <c r="L319" s="174"/>
      <c r="M319" s="178"/>
      <c r="T319" s="179"/>
      <c r="AT319" s="175" t="s">
        <v>129</v>
      </c>
      <c r="AU319" s="175" t="s">
        <v>127</v>
      </c>
      <c r="AV319" s="14" t="s">
        <v>83</v>
      </c>
      <c r="AW319" s="14" t="s">
        <v>31</v>
      </c>
      <c r="AX319" s="14" t="s">
        <v>75</v>
      </c>
      <c r="AY319" s="175" t="s">
        <v>120</v>
      </c>
    </row>
    <row r="320" spans="2:65" s="12" customFormat="1" ht="12">
      <c r="B320" s="148"/>
      <c r="D320" s="149" t="s">
        <v>129</v>
      </c>
      <c r="E320" s="150" t="s">
        <v>1</v>
      </c>
      <c r="F320" s="151" t="s">
        <v>438</v>
      </c>
      <c r="H320" s="152">
        <v>172</v>
      </c>
      <c r="I320" s="153"/>
      <c r="L320" s="148"/>
      <c r="M320" s="154"/>
      <c r="T320" s="155"/>
      <c r="AT320" s="150" t="s">
        <v>129</v>
      </c>
      <c r="AU320" s="150" t="s">
        <v>127</v>
      </c>
      <c r="AV320" s="12" t="s">
        <v>127</v>
      </c>
      <c r="AW320" s="12" t="s">
        <v>31</v>
      </c>
      <c r="AX320" s="12" t="s">
        <v>83</v>
      </c>
      <c r="AY320" s="150" t="s">
        <v>120</v>
      </c>
    </row>
    <row r="321" spans="2:65" s="1" customFormat="1" ht="16.5" customHeight="1">
      <c r="B321" s="31"/>
      <c r="C321" s="163" t="s">
        <v>445</v>
      </c>
      <c r="D321" s="163" t="s">
        <v>166</v>
      </c>
      <c r="E321" s="164" t="s">
        <v>333</v>
      </c>
      <c r="F321" s="165" t="s">
        <v>334</v>
      </c>
      <c r="G321" s="166" t="s">
        <v>157</v>
      </c>
      <c r="H321" s="167">
        <v>206.4</v>
      </c>
      <c r="I321" s="168"/>
      <c r="J321" s="169">
        <f>ROUND(I321*H321,2)</f>
        <v>0</v>
      </c>
      <c r="K321" s="170"/>
      <c r="L321" s="171"/>
      <c r="M321" s="172" t="s">
        <v>1</v>
      </c>
      <c r="N321" s="173" t="s">
        <v>41</v>
      </c>
      <c r="P321" s="144">
        <f>O321*H321</f>
        <v>0</v>
      </c>
      <c r="Q321" s="144">
        <v>0</v>
      </c>
      <c r="R321" s="144">
        <f>Q321*H321</f>
        <v>0</v>
      </c>
      <c r="S321" s="144">
        <v>0</v>
      </c>
      <c r="T321" s="145">
        <f>S321*H321</f>
        <v>0</v>
      </c>
      <c r="AR321" s="146" t="s">
        <v>165</v>
      </c>
      <c r="AT321" s="146" t="s">
        <v>166</v>
      </c>
      <c r="AU321" s="146" t="s">
        <v>127</v>
      </c>
      <c r="AY321" s="16" t="s">
        <v>120</v>
      </c>
      <c r="BE321" s="147">
        <f>IF(N321="základná",J321,0)</f>
        <v>0</v>
      </c>
      <c r="BF321" s="147">
        <f>IF(N321="znížená",J321,0)</f>
        <v>0</v>
      </c>
      <c r="BG321" s="147">
        <f>IF(N321="zákl. prenesená",J321,0)</f>
        <v>0</v>
      </c>
      <c r="BH321" s="147">
        <f>IF(N321="zníž. prenesená",J321,0)</f>
        <v>0</v>
      </c>
      <c r="BI321" s="147">
        <f>IF(N321="nulová",J321,0)</f>
        <v>0</v>
      </c>
      <c r="BJ321" s="16" t="s">
        <v>127</v>
      </c>
      <c r="BK321" s="147">
        <f>ROUND(I321*H321,2)</f>
        <v>0</v>
      </c>
      <c r="BL321" s="16" t="s">
        <v>126</v>
      </c>
      <c r="BM321" s="146" t="s">
        <v>446</v>
      </c>
    </row>
    <row r="322" spans="2:65" s="12" customFormat="1" ht="12">
      <c r="B322" s="148"/>
      <c r="D322" s="149" t="s">
        <v>129</v>
      </c>
      <c r="F322" s="151" t="s">
        <v>447</v>
      </c>
      <c r="H322" s="152">
        <v>206.4</v>
      </c>
      <c r="I322" s="153"/>
      <c r="L322" s="148"/>
      <c r="M322" s="154"/>
      <c r="T322" s="155"/>
      <c r="AT322" s="150" t="s">
        <v>129</v>
      </c>
      <c r="AU322" s="150" t="s">
        <v>127</v>
      </c>
      <c r="AV322" s="12" t="s">
        <v>127</v>
      </c>
      <c r="AW322" s="12" t="s">
        <v>4</v>
      </c>
      <c r="AX322" s="12" t="s">
        <v>83</v>
      </c>
      <c r="AY322" s="150" t="s">
        <v>120</v>
      </c>
    </row>
    <row r="323" spans="2:65" s="11" customFormat="1" ht="22.75" customHeight="1">
      <c r="B323" s="122"/>
      <c r="D323" s="123" t="s">
        <v>74</v>
      </c>
      <c r="E323" s="132" t="s">
        <v>448</v>
      </c>
      <c r="F323" s="132" t="s">
        <v>449</v>
      </c>
      <c r="I323" s="125"/>
      <c r="J323" s="133">
        <f>BK323</f>
        <v>0</v>
      </c>
      <c r="L323" s="122"/>
      <c r="M323" s="127"/>
      <c r="P323" s="128">
        <f>SUM(P324:P346)</f>
        <v>0</v>
      </c>
      <c r="R323" s="128">
        <f>SUM(R324:R346)</f>
        <v>1.7357512799999999</v>
      </c>
      <c r="T323" s="129">
        <f>SUM(T324:T346)</f>
        <v>0</v>
      </c>
      <c r="AR323" s="123" t="s">
        <v>83</v>
      </c>
      <c r="AT323" s="130" t="s">
        <v>74</v>
      </c>
      <c r="AU323" s="130" t="s">
        <v>83</v>
      </c>
      <c r="AY323" s="123" t="s">
        <v>120</v>
      </c>
      <c r="BK323" s="131">
        <f>SUM(BK324:BK346)</f>
        <v>0</v>
      </c>
    </row>
    <row r="324" spans="2:65" s="1" customFormat="1" ht="16.5" customHeight="1">
      <c r="B324" s="31"/>
      <c r="C324" s="134" t="s">
        <v>450</v>
      </c>
      <c r="D324" s="134" t="s">
        <v>122</v>
      </c>
      <c r="E324" s="135" t="s">
        <v>451</v>
      </c>
      <c r="F324" s="136" t="s">
        <v>452</v>
      </c>
      <c r="G324" s="137" t="s">
        <v>244</v>
      </c>
      <c r="H324" s="138">
        <v>1</v>
      </c>
      <c r="I324" s="139"/>
      <c r="J324" s="140">
        <f>ROUND(I324*H324,2)</f>
        <v>0</v>
      </c>
      <c r="K324" s="141"/>
      <c r="L324" s="31"/>
      <c r="M324" s="142" t="s">
        <v>1</v>
      </c>
      <c r="N324" s="143" t="s">
        <v>41</v>
      </c>
      <c r="P324" s="144">
        <f>O324*H324</f>
        <v>0</v>
      </c>
      <c r="Q324" s="144">
        <v>5.0000000000000002E-5</v>
      </c>
      <c r="R324" s="144">
        <f>Q324*H324</f>
        <v>5.0000000000000002E-5</v>
      </c>
      <c r="S324" s="144">
        <v>0</v>
      </c>
      <c r="T324" s="145">
        <f>S324*H324</f>
        <v>0</v>
      </c>
      <c r="AR324" s="146" t="s">
        <v>126</v>
      </c>
      <c r="AT324" s="146" t="s">
        <v>122</v>
      </c>
      <c r="AU324" s="146" t="s">
        <v>127</v>
      </c>
      <c r="AY324" s="16" t="s">
        <v>120</v>
      </c>
      <c r="BE324" s="147">
        <f>IF(N324="základná",J324,0)</f>
        <v>0</v>
      </c>
      <c r="BF324" s="147">
        <f>IF(N324="znížená",J324,0)</f>
        <v>0</v>
      </c>
      <c r="BG324" s="147">
        <f>IF(N324="zákl. prenesená",J324,0)</f>
        <v>0</v>
      </c>
      <c r="BH324" s="147">
        <f>IF(N324="zníž. prenesená",J324,0)</f>
        <v>0</v>
      </c>
      <c r="BI324" s="147">
        <f>IF(N324="nulová",J324,0)</f>
        <v>0</v>
      </c>
      <c r="BJ324" s="16" t="s">
        <v>127</v>
      </c>
      <c r="BK324" s="147">
        <f>ROUND(I324*H324,2)</f>
        <v>0</v>
      </c>
      <c r="BL324" s="16" t="s">
        <v>126</v>
      </c>
      <c r="BM324" s="146" t="s">
        <v>453</v>
      </c>
    </row>
    <row r="325" spans="2:65" s="1" customFormat="1" ht="24.25" customHeight="1">
      <c r="B325" s="31"/>
      <c r="C325" s="163" t="s">
        <v>454</v>
      </c>
      <c r="D325" s="163" t="s">
        <v>166</v>
      </c>
      <c r="E325" s="164" t="s">
        <v>455</v>
      </c>
      <c r="F325" s="165" t="s">
        <v>456</v>
      </c>
      <c r="G325" s="166" t="s">
        <v>244</v>
      </c>
      <c r="H325" s="167">
        <v>1</v>
      </c>
      <c r="I325" s="168"/>
      <c r="J325" s="169">
        <f>ROUND(I325*H325,2)</f>
        <v>0</v>
      </c>
      <c r="K325" s="170"/>
      <c r="L325" s="171"/>
      <c r="M325" s="172" t="s">
        <v>1</v>
      </c>
      <c r="N325" s="173" t="s">
        <v>41</v>
      </c>
      <c r="P325" s="144">
        <f>O325*H325</f>
        <v>0</v>
      </c>
      <c r="Q325" s="144">
        <v>1.0200000000000001E-2</v>
      </c>
      <c r="R325" s="144">
        <f>Q325*H325</f>
        <v>1.0200000000000001E-2</v>
      </c>
      <c r="S325" s="144">
        <v>0</v>
      </c>
      <c r="T325" s="145">
        <f>S325*H325</f>
        <v>0</v>
      </c>
      <c r="AR325" s="146" t="s">
        <v>457</v>
      </c>
      <c r="AT325" s="146" t="s">
        <v>166</v>
      </c>
      <c r="AU325" s="146" t="s">
        <v>127</v>
      </c>
      <c r="AY325" s="16" t="s">
        <v>120</v>
      </c>
      <c r="BE325" s="147">
        <f>IF(N325="základná",J325,0)</f>
        <v>0</v>
      </c>
      <c r="BF325" s="147">
        <f>IF(N325="znížená",J325,0)</f>
        <v>0</v>
      </c>
      <c r="BG325" s="147">
        <f>IF(N325="zákl. prenesená",J325,0)</f>
        <v>0</v>
      </c>
      <c r="BH325" s="147">
        <f>IF(N325="zníž. prenesená",J325,0)</f>
        <v>0</v>
      </c>
      <c r="BI325" s="147">
        <f>IF(N325="nulová",J325,0)</f>
        <v>0</v>
      </c>
      <c r="BJ325" s="16" t="s">
        <v>127</v>
      </c>
      <c r="BK325" s="147">
        <f>ROUND(I325*H325,2)</f>
        <v>0</v>
      </c>
      <c r="BL325" s="16" t="s">
        <v>457</v>
      </c>
      <c r="BM325" s="146" t="s">
        <v>458</v>
      </c>
    </row>
    <row r="326" spans="2:65" s="12" customFormat="1" ht="12">
      <c r="B326" s="148"/>
      <c r="D326" s="149" t="s">
        <v>129</v>
      </c>
      <c r="E326" s="150" t="s">
        <v>1</v>
      </c>
      <c r="F326" s="151" t="s">
        <v>459</v>
      </c>
      <c r="H326" s="152">
        <v>1</v>
      </c>
      <c r="I326" s="153"/>
      <c r="L326" s="148"/>
      <c r="M326" s="154"/>
      <c r="T326" s="155"/>
      <c r="AT326" s="150" t="s">
        <v>129</v>
      </c>
      <c r="AU326" s="150" t="s">
        <v>127</v>
      </c>
      <c r="AV326" s="12" t="s">
        <v>127</v>
      </c>
      <c r="AW326" s="12" t="s">
        <v>31</v>
      </c>
      <c r="AX326" s="12" t="s">
        <v>83</v>
      </c>
      <c r="AY326" s="150" t="s">
        <v>120</v>
      </c>
    </row>
    <row r="327" spans="2:65" s="1" customFormat="1" ht="66.75" customHeight="1">
      <c r="B327" s="31"/>
      <c r="C327" s="134" t="s">
        <v>460</v>
      </c>
      <c r="D327" s="134" t="s">
        <v>122</v>
      </c>
      <c r="E327" s="135" t="s">
        <v>461</v>
      </c>
      <c r="F327" s="136" t="s">
        <v>462</v>
      </c>
      <c r="G327" s="137" t="s">
        <v>195</v>
      </c>
      <c r="H327" s="138">
        <v>24</v>
      </c>
      <c r="I327" s="139"/>
      <c r="J327" s="140">
        <f>ROUND(I327*H327,2)</f>
        <v>0</v>
      </c>
      <c r="K327" s="141"/>
      <c r="L327" s="31"/>
      <c r="M327" s="142" t="s">
        <v>1</v>
      </c>
      <c r="N327" s="143" t="s">
        <v>41</v>
      </c>
      <c r="P327" s="144">
        <f>O327*H327</f>
        <v>0</v>
      </c>
      <c r="Q327" s="144">
        <v>1.6000000000000001E-3</v>
      </c>
      <c r="R327" s="144">
        <f>Q327*H327</f>
        <v>3.8400000000000004E-2</v>
      </c>
      <c r="S327" s="144">
        <v>0</v>
      </c>
      <c r="T327" s="145">
        <f>S327*H327</f>
        <v>0</v>
      </c>
      <c r="AR327" s="146" t="s">
        <v>126</v>
      </c>
      <c r="AT327" s="146" t="s">
        <v>122</v>
      </c>
      <c r="AU327" s="146" t="s">
        <v>127</v>
      </c>
      <c r="AY327" s="16" t="s">
        <v>120</v>
      </c>
      <c r="BE327" s="147">
        <f>IF(N327="základná",J327,0)</f>
        <v>0</v>
      </c>
      <c r="BF327" s="147">
        <f>IF(N327="znížená",J327,0)</f>
        <v>0</v>
      </c>
      <c r="BG327" s="147">
        <f>IF(N327="zákl. prenesená",J327,0)</f>
        <v>0</v>
      </c>
      <c r="BH327" s="147">
        <f>IF(N327="zníž. prenesená",J327,0)</f>
        <v>0</v>
      </c>
      <c r="BI327" s="147">
        <f>IF(N327="nulová",J327,0)</f>
        <v>0</v>
      </c>
      <c r="BJ327" s="16" t="s">
        <v>127</v>
      </c>
      <c r="BK327" s="147">
        <f>ROUND(I327*H327,2)</f>
        <v>0</v>
      </c>
      <c r="BL327" s="16" t="s">
        <v>126</v>
      </c>
      <c r="BM327" s="146" t="s">
        <v>463</v>
      </c>
    </row>
    <row r="328" spans="2:65" s="1" customFormat="1" ht="37.75" customHeight="1">
      <c r="B328" s="31"/>
      <c r="C328" s="134" t="s">
        <v>464</v>
      </c>
      <c r="D328" s="134" t="s">
        <v>122</v>
      </c>
      <c r="E328" s="135" t="s">
        <v>465</v>
      </c>
      <c r="F328" s="136" t="s">
        <v>466</v>
      </c>
      <c r="G328" s="137" t="s">
        <v>195</v>
      </c>
      <c r="H328" s="138">
        <v>167</v>
      </c>
      <c r="I328" s="139"/>
      <c r="J328" s="140">
        <f>ROUND(I328*H328,2)</f>
        <v>0</v>
      </c>
      <c r="K328" s="141"/>
      <c r="L328" s="31"/>
      <c r="M328" s="142" t="s">
        <v>1</v>
      </c>
      <c r="N328" s="143" t="s">
        <v>41</v>
      </c>
      <c r="P328" s="144">
        <f>O328*H328</f>
        <v>0</v>
      </c>
      <c r="Q328" s="144">
        <v>7.3125000000000002E-4</v>
      </c>
      <c r="R328" s="144">
        <f>Q328*H328</f>
        <v>0.12211875</v>
      </c>
      <c r="S328" s="144">
        <v>0</v>
      </c>
      <c r="T328" s="145">
        <f>S328*H328</f>
        <v>0</v>
      </c>
      <c r="AR328" s="146" t="s">
        <v>126</v>
      </c>
      <c r="AT328" s="146" t="s">
        <v>122</v>
      </c>
      <c r="AU328" s="146" t="s">
        <v>127</v>
      </c>
      <c r="AY328" s="16" t="s">
        <v>120</v>
      </c>
      <c r="BE328" s="147">
        <f>IF(N328="základná",J328,0)</f>
        <v>0</v>
      </c>
      <c r="BF328" s="147">
        <f>IF(N328="znížená",J328,0)</f>
        <v>0</v>
      </c>
      <c r="BG328" s="147">
        <f>IF(N328="zákl. prenesená",J328,0)</f>
        <v>0</v>
      </c>
      <c r="BH328" s="147">
        <f>IF(N328="zníž. prenesená",J328,0)</f>
        <v>0</v>
      </c>
      <c r="BI328" s="147">
        <f>IF(N328="nulová",J328,0)</f>
        <v>0</v>
      </c>
      <c r="BJ328" s="16" t="s">
        <v>127</v>
      </c>
      <c r="BK328" s="147">
        <f>ROUND(I328*H328,2)</f>
        <v>0</v>
      </c>
      <c r="BL328" s="16" t="s">
        <v>126</v>
      </c>
      <c r="BM328" s="146" t="s">
        <v>467</v>
      </c>
    </row>
    <row r="329" spans="2:65" s="12" customFormat="1" ht="24">
      <c r="B329" s="148"/>
      <c r="D329" s="149" t="s">
        <v>129</v>
      </c>
      <c r="E329" s="150" t="s">
        <v>1</v>
      </c>
      <c r="F329" s="151" t="s">
        <v>468</v>
      </c>
      <c r="H329" s="152">
        <v>167</v>
      </c>
      <c r="I329" s="153"/>
      <c r="L329" s="148"/>
      <c r="M329" s="154"/>
      <c r="T329" s="155"/>
      <c r="AT329" s="150" t="s">
        <v>129</v>
      </c>
      <c r="AU329" s="150" t="s">
        <v>127</v>
      </c>
      <c r="AV329" s="12" t="s">
        <v>127</v>
      </c>
      <c r="AW329" s="12" t="s">
        <v>31</v>
      </c>
      <c r="AX329" s="12" t="s">
        <v>83</v>
      </c>
      <c r="AY329" s="150" t="s">
        <v>120</v>
      </c>
    </row>
    <row r="330" spans="2:65" s="1" customFormat="1" ht="37.75" customHeight="1">
      <c r="B330" s="31"/>
      <c r="C330" s="134" t="s">
        <v>469</v>
      </c>
      <c r="D330" s="134" t="s">
        <v>122</v>
      </c>
      <c r="E330" s="135" t="s">
        <v>470</v>
      </c>
      <c r="F330" s="136" t="s">
        <v>471</v>
      </c>
      <c r="G330" s="137" t="s">
        <v>195</v>
      </c>
      <c r="H330" s="138">
        <v>999</v>
      </c>
      <c r="I330" s="139"/>
      <c r="J330" s="140">
        <f>ROUND(I330*H330,2)</f>
        <v>0</v>
      </c>
      <c r="K330" s="141"/>
      <c r="L330" s="31"/>
      <c r="M330" s="142" t="s">
        <v>1</v>
      </c>
      <c r="N330" s="143" t="s">
        <v>41</v>
      </c>
      <c r="P330" s="144">
        <f>O330*H330</f>
        <v>0</v>
      </c>
      <c r="Q330" s="144">
        <v>3.5E-4</v>
      </c>
      <c r="R330" s="144">
        <f>Q330*H330</f>
        <v>0.34965000000000002</v>
      </c>
      <c r="S330" s="144">
        <v>0</v>
      </c>
      <c r="T330" s="145">
        <f>S330*H330</f>
        <v>0</v>
      </c>
      <c r="AR330" s="146" t="s">
        <v>126</v>
      </c>
      <c r="AT330" s="146" t="s">
        <v>122</v>
      </c>
      <c r="AU330" s="146" t="s">
        <v>127</v>
      </c>
      <c r="AY330" s="16" t="s">
        <v>120</v>
      </c>
      <c r="BE330" s="147">
        <f>IF(N330="základná",J330,0)</f>
        <v>0</v>
      </c>
      <c r="BF330" s="147">
        <f>IF(N330="znížená",J330,0)</f>
        <v>0</v>
      </c>
      <c r="BG330" s="147">
        <f>IF(N330="zákl. prenesená",J330,0)</f>
        <v>0</v>
      </c>
      <c r="BH330" s="147">
        <f>IF(N330="zníž. prenesená",J330,0)</f>
        <v>0</v>
      </c>
      <c r="BI330" s="147">
        <f>IF(N330="nulová",J330,0)</f>
        <v>0</v>
      </c>
      <c r="BJ330" s="16" t="s">
        <v>127</v>
      </c>
      <c r="BK330" s="147">
        <f>ROUND(I330*H330,2)</f>
        <v>0</v>
      </c>
      <c r="BL330" s="16" t="s">
        <v>126</v>
      </c>
      <c r="BM330" s="146" t="s">
        <v>472</v>
      </c>
    </row>
    <row r="331" spans="2:65" s="12" customFormat="1" ht="24">
      <c r="B331" s="148"/>
      <c r="D331" s="149" t="s">
        <v>129</v>
      </c>
      <c r="E331" s="150" t="s">
        <v>1</v>
      </c>
      <c r="F331" s="151" t="s">
        <v>473</v>
      </c>
      <c r="H331" s="152">
        <v>829</v>
      </c>
      <c r="I331" s="153"/>
      <c r="L331" s="148"/>
      <c r="M331" s="154"/>
      <c r="T331" s="155"/>
      <c r="AT331" s="150" t="s">
        <v>129</v>
      </c>
      <c r="AU331" s="150" t="s">
        <v>127</v>
      </c>
      <c r="AV331" s="12" t="s">
        <v>127</v>
      </c>
      <c r="AW331" s="12" t="s">
        <v>31</v>
      </c>
      <c r="AX331" s="12" t="s">
        <v>75</v>
      </c>
      <c r="AY331" s="150" t="s">
        <v>120</v>
      </c>
    </row>
    <row r="332" spans="2:65" s="12" customFormat="1" ht="24">
      <c r="B332" s="148"/>
      <c r="D332" s="149" t="s">
        <v>129</v>
      </c>
      <c r="E332" s="150" t="s">
        <v>1</v>
      </c>
      <c r="F332" s="151" t="s">
        <v>474</v>
      </c>
      <c r="H332" s="152">
        <v>170</v>
      </c>
      <c r="I332" s="153"/>
      <c r="L332" s="148"/>
      <c r="M332" s="154"/>
      <c r="T332" s="155"/>
      <c r="AT332" s="150" t="s">
        <v>129</v>
      </c>
      <c r="AU332" s="150" t="s">
        <v>127</v>
      </c>
      <c r="AV332" s="12" t="s">
        <v>127</v>
      </c>
      <c r="AW332" s="12" t="s">
        <v>31</v>
      </c>
      <c r="AX332" s="12" t="s">
        <v>75</v>
      </c>
      <c r="AY332" s="150" t="s">
        <v>120</v>
      </c>
    </row>
    <row r="333" spans="2:65" s="13" customFormat="1" ht="12">
      <c r="B333" s="156"/>
      <c r="D333" s="149" t="s">
        <v>129</v>
      </c>
      <c r="E333" s="157" t="s">
        <v>1</v>
      </c>
      <c r="F333" s="158" t="s">
        <v>133</v>
      </c>
      <c r="H333" s="159">
        <v>999</v>
      </c>
      <c r="I333" s="160"/>
      <c r="L333" s="156"/>
      <c r="M333" s="161"/>
      <c r="T333" s="162"/>
      <c r="AT333" s="157" t="s">
        <v>129</v>
      </c>
      <c r="AU333" s="157" t="s">
        <v>127</v>
      </c>
      <c r="AV333" s="13" t="s">
        <v>126</v>
      </c>
      <c r="AW333" s="13" t="s">
        <v>31</v>
      </c>
      <c r="AX333" s="13" t="s">
        <v>83</v>
      </c>
      <c r="AY333" s="157" t="s">
        <v>120</v>
      </c>
    </row>
    <row r="334" spans="2:65" s="1" customFormat="1" ht="37.75" customHeight="1">
      <c r="B334" s="31"/>
      <c r="C334" s="134" t="s">
        <v>475</v>
      </c>
      <c r="D334" s="134" t="s">
        <v>122</v>
      </c>
      <c r="E334" s="135" t="s">
        <v>476</v>
      </c>
      <c r="F334" s="136" t="s">
        <v>477</v>
      </c>
      <c r="G334" s="137" t="s">
        <v>195</v>
      </c>
      <c r="H334" s="138">
        <v>789</v>
      </c>
      <c r="I334" s="139"/>
      <c r="J334" s="140">
        <f>ROUND(I334*H334,2)</f>
        <v>0</v>
      </c>
      <c r="K334" s="141"/>
      <c r="L334" s="31"/>
      <c r="M334" s="142" t="s">
        <v>1</v>
      </c>
      <c r="N334" s="143" t="s">
        <v>41</v>
      </c>
      <c r="P334" s="144">
        <f>O334*H334</f>
        <v>0</v>
      </c>
      <c r="Q334" s="144">
        <v>1.1752E-4</v>
      </c>
      <c r="R334" s="144">
        <f>Q334*H334</f>
        <v>9.2723280000000005E-2</v>
      </c>
      <c r="S334" s="144">
        <v>0</v>
      </c>
      <c r="T334" s="145">
        <f>S334*H334</f>
        <v>0</v>
      </c>
      <c r="AR334" s="146" t="s">
        <v>126</v>
      </c>
      <c r="AT334" s="146" t="s">
        <v>122</v>
      </c>
      <c r="AU334" s="146" t="s">
        <v>127</v>
      </c>
      <c r="AY334" s="16" t="s">
        <v>120</v>
      </c>
      <c r="BE334" s="147">
        <f>IF(N334="základná",J334,0)</f>
        <v>0</v>
      </c>
      <c r="BF334" s="147">
        <f>IF(N334="znížená",J334,0)</f>
        <v>0</v>
      </c>
      <c r="BG334" s="147">
        <f>IF(N334="zákl. prenesená",J334,0)</f>
        <v>0</v>
      </c>
      <c r="BH334" s="147">
        <f>IF(N334="zníž. prenesená",J334,0)</f>
        <v>0</v>
      </c>
      <c r="BI334" s="147">
        <f>IF(N334="nulová",J334,0)</f>
        <v>0</v>
      </c>
      <c r="BJ334" s="16" t="s">
        <v>127</v>
      </c>
      <c r="BK334" s="147">
        <f>ROUND(I334*H334,2)</f>
        <v>0</v>
      </c>
      <c r="BL334" s="16" t="s">
        <v>126</v>
      </c>
      <c r="BM334" s="146" t="s">
        <v>478</v>
      </c>
    </row>
    <row r="335" spans="2:65" s="12" customFormat="1" ht="24">
      <c r="B335" s="148"/>
      <c r="D335" s="149" t="s">
        <v>129</v>
      </c>
      <c r="E335" s="150" t="s">
        <v>1</v>
      </c>
      <c r="F335" s="151" t="s">
        <v>479</v>
      </c>
      <c r="H335" s="152">
        <v>789</v>
      </c>
      <c r="I335" s="153"/>
      <c r="L335" s="148"/>
      <c r="M335" s="154"/>
      <c r="T335" s="155"/>
      <c r="AT335" s="150" t="s">
        <v>129</v>
      </c>
      <c r="AU335" s="150" t="s">
        <v>127</v>
      </c>
      <c r="AV335" s="12" t="s">
        <v>127</v>
      </c>
      <c r="AW335" s="12" t="s">
        <v>31</v>
      </c>
      <c r="AX335" s="12" t="s">
        <v>83</v>
      </c>
      <c r="AY335" s="150" t="s">
        <v>120</v>
      </c>
    </row>
    <row r="336" spans="2:65" s="1" customFormat="1" ht="37.75" customHeight="1">
      <c r="B336" s="31"/>
      <c r="C336" s="134" t="s">
        <v>480</v>
      </c>
      <c r="D336" s="134" t="s">
        <v>122</v>
      </c>
      <c r="E336" s="135" t="s">
        <v>481</v>
      </c>
      <c r="F336" s="136" t="s">
        <v>482</v>
      </c>
      <c r="G336" s="137" t="s">
        <v>157</v>
      </c>
      <c r="H336" s="138">
        <v>351.1</v>
      </c>
      <c r="I336" s="139"/>
      <c r="J336" s="140">
        <f>ROUND(I336*H336,2)</f>
        <v>0</v>
      </c>
      <c r="K336" s="141"/>
      <c r="L336" s="31"/>
      <c r="M336" s="142" t="s">
        <v>1</v>
      </c>
      <c r="N336" s="143" t="s">
        <v>41</v>
      </c>
      <c r="P336" s="144">
        <f>O336*H336</f>
        <v>0</v>
      </c>
      <c r="Q336" s="144">
        <v>2.9299999999999999E-3</v>
      </c>
      <c r="R336" s="144">
        <f>Q336*H336</f>
        <v>1.0287230000000001</v>
      </c>
      <c r="S336" s="144">
        <v>0</v>
      </c>
      <c r="T336" s="145">
        <f>S336*H336</f>
        <v>0</v>
      </c>
      <c r="AR336" s="146" t="s">
        <v>126</v>
      </c>
      <c r="AT336" s="146" t="s">
        <v>122</v>
      </c>
      <c r="AU336" s="146" t="s">
        <v>127</v>
      </c>
      <c r="AY336" s="16" t="s">
        <v>120</v>
      </c>
      <c r="BE336" s="147">
        <f>IF(N336="základná",J336,0)</f>
        <v>0</v>
      </c>
      <c r="BF336" s="147">
        <f>IF(N336="znížená",J336,0)</f>
        <v>0</v>
      </c>
      <c r="BG336" s="147">
        <f>IF(N336="zákl. prenesená",J336,0)</f>
        <v>0</v>
      </c>
      <c r="BH336" s="147">
        <f>IF(N336="zníž. prenesená",J336,0)</f>
        <v>0</v>
      </c>
      <c r="BI336" s="147">
        <f>IF(N336="nulová",J336,0)</f>
        <v>0</v>
      </c>
      <c r="BJ336" s="16" t="s">
        <v>127</v>
      </c>
      <c r="BK336" s="147">
        <f>ROUND(I336*H336,2)</f>
        <v>0</v>
      </c>
      <c r="BL336" s="16" t="s">
        <v>126</v>
      </c>
      <c r="BM336" s="146" t="s">
        <v>483</v>
      </c>
    </row>
    <row r="337" spans="2:65" s="12" customFormat="1" ht="24">
      <c r="B337" s="148"/>
      <c r="D337" s="149" t="s">
        <v>129</v>
      </c>
      <c r="E337" s="150" t="s">
        <v>1</v>
      </c>
      <c r="F337" s="151" t="s">
        <v>484</v>
      </c>
      <c r="H337" s="152">
        <v>12</v>
      </c>
      <c r="I337" s="153"/>
      <c r="L337" s="148"/>
      <c r="M337" s="154"/>
      <c r="T337" s="155"/>
      <c r="AT337" s="150" t="s">
        <v>129</v>
      </c>
      <c r="AU337" s="150" t="s">
        <v>127</v>
      </c>
      <c r="AV337" s="12" t="s">
        <v>127</v>
      </c>
      <c r="AW337" s="12" t="s">
        <v>31</v>
      </c>
      <c r="AX337" s="12" t="s">
        <v>75</v>
      </c>
      <c r="AY337" s="150" t="s">
        <v>120</v>
      </c>
    </row>
    <row r="338" spans="2:65" s="12" customFormat="1" ht="12">
      <c r="B338" s="148"/>
      <c r="D338" s="149" t="s">
        <v>129</v>
      </c>
      <c r="E338" s="150" t="s">
        <v>1</v>
      </c>
      <c r="F338" s="151" t="s">
        <v>485</v>
      </c>
      <c r="H338" s="152">
        <v>21.6</v>
      </c>
      <c r="I338" s="153"/>
      <c r="L338" s="148"/>
      <c r="M338" s="154"/>
      <c r="T338" s="155"/>
      <c r="AT338" s="150" t="s">
        <v>129</v>
      </c>
      <c r="AU338" s="150" t="s">
        <v>127</v>
      </c>
      <c r="AV338" s="12" t="s">
        <v>127</v>
      </c>
      <c r="AW338" s="12" t="s">
        <v>31</v>
      </c>
      <c r="AX338" s="12" t="s">
        <v>75</v>
      </c>
      <c r="AY338" s="150" t="s">
        <v>120</v>
      </c>
    </row>
    <row r="339" spans="2:65" s="12" customFormat="1" ht="24">
      <c r="B339" s="148"/>
      <c r="D339" s="149" t="s">
        <v>129</v>
      </c>
      <c r="E339" s="150" t="s">
        <v>1</v>
      </c>
      <c r="F339" s="151" t="s">
        <v>486</v>
      </c>
      <c r="H339" s="152">
        <v>31.5</v>
      </c>
      <c r="I339" s="153"/>
      <c r="L339" s="148"/>
      <c r="M339" s="154"/>
      <c r="T339" s="155"/>
      <c r="AT339" s="150" t="s">
        <v>129</v>
      </c>
      <c r="AU339" s="150" t="s">
        <v>127</v>
      </c>
      <c r="AV339" s="12" t="s">
        <v>127</v>
      </c>
      <c r="AW339" s="12" t="s">
        <v>31</v>
      </c>
      <c r="AX339" s="12" t="s">
        <v>75</v>
      </c>
      <c r="AY339" s="150" t="s">
        <v>120</v>
      </c>
    </row>
    <row r="340" spans="2:65" s="12" customFormat="1" ht="24">
      <c r="B340" s="148"/>
      <c r="D340" s="149" t="s">
        <v>129</v>
      </c>
      <c r="E340" s="150" t="s">
        <v>1</v>
      </c>
      <c r="F340" s="151" t="s">
        <v>487</v>
      </c>
      <c r="H340" s="152">
        <v>28</v>
      </c>
      <c r="I340" s="153"/>
      <c r="L340" s="148"/>
      <c r="M340" s="154"/>
      <c r="T340" s="155"/>
      <c r="AT340" s="150" t="s">
        <v>129</v>
      </c>
      <c r="AU340" s="150" t="s">
        <v>127</v>
      </c>
      <c r="AV340" s="12" t="s">
        <v>127</v>
      </c>
      <c r="AW340" s="12" t="s">
        <v>31</v>
      </c>
      <c r="AX340" s="12" t="s">
        <v>75</v>
      </c>
      <c r="AY340" s="150" t="s">
        <v>120</v>
      </c>
    </row>
    <row r="341" spans="2:65" s="12" customFormat="1" ht="12">
      <c r="B341" s="148"/>
      <c r="D341" s="149" t="s">
        <v>129</v>
      </c>
      <c r="E341" s="150" t="s">
        <v>1</v>
      </c>
      <c r="F341" s="151" t="s">
        <v>488</v>
      </c>
      <c r="H341" s="152">
        <v>258</v>
      </c>
      <c r="I341" s="153"/>
      <c r="L341" s="148"/>
      <c r="M341" s="154"/>
      <c r="T341" s="155"/>
      <c r="AT341" s="150" t="s">
        <v>129</v>
      </c>
      <c r="AU341" s="150" t="s">
        <v>127</v>
      </c>
      <c r="AV341" s="12" t="s">
        <v>127</v>
      </c>
      <c r="AW341" s="12" t="s">
        <v>31</v>
      </c>
      <c r="AX341" s="12" t="s">
        <v>75</v>
      </c>
      <c r="AY341" s="150" t="s">
        <v>120</v>
      </c>
    </row>
    <row r="342" spans="2:65" s="13" customFormat="1" ht="12">
      <c r="B342" s="156"/>
      <c r="D342" s="149" t="s">
        <v>129</v>
      </c>
      <c r="E342" s="157" t="s">
        <v>1</v>
      </c>
      <c r="F342" s="158" t="s">
        <v>133</v>
      </c>
      <c r="H342" s="159">
        <v>351.1</v>
      </c>
      <c r="I342" s="160"/>
      <c r="L342" s="156"/>
      <c r="M342" s="161"/>
      <c r="T342" s="162"/>
      <c r="AT342" s="157" t="s">
        <v>129</v>
      </c>
      <c r="AU342" s="157" t="s">
        <v>127</v>
      </c>
      <c r="AV342" s="13" t="s">
        <v>126</v>
      </c>
      <c r="AW342" s="13" t="s">
        <v>31</v>
      </c>
      <c r="AX342" s="13" t="s">
        <v>83</v>
      </c>
      <c r="AY342" s="157" t="s">
        <v>120</v>
      </c>
    </row>
    <row r="343" spans="2:65" s="1" customFormat="1" ht="24.25" customHeight="1">
      <c r="B343" s="31"/>
      <c r="C343" s="134" t="s">
        <v>489</v>
      </c>
      <c r="D343" s="134" t="s">
        <v>122</v>
      </c>
      <c r="E343" s="135" t="s">
        <v>490</v>
      </c>
      <c r="F343" s="136" t="s">
        <v>491</v>
      </c>
      <c r="G343" s="137" t="s">
        <v>157</v>
      </c>
      <c r="H343" s="138">
        <v>258</v>
      </c>
      <c r="I343" s="139"/>
      <c r="J343" s="140">
        <f>ROUND(I343*H343,2)</f>
        <v>0</v>
      </c>
      <c r="K343" s="141"/>
      <c r="L343" s="31"/>
      <c r="M343" s="142" t="s">
        <v>1</v>
      </c>
      <c r="N343" s="143" t="s">
        <v>41</v>
      </c>
      <c r="P343" s="144">
        <f>O343*H343</f>
        <v>0</v>
      </c>
      <c r="Q343" s="144">
        <v>3.2000000000000003E-4</v>
      </c>
      <c r="R343" s="144">
        <f>Q343*H343</f>
        <v>8.2560000000000008E-2</v>
      </c>
      <c r="S343" s="144">
        <v>0</v>
      </c>
      <c r="T343" s="145">
        <f>S343*H343</f>
        <v>0</v>
      </c>
      <c r="AR343" s="146" t="s">
        <v>126</v>
      </c>
      <c r="AT343" s="146" t="s">
        <v>122</v>
      </c>
      <c r="AU343" s="146" t="s">
        <v>127</v>
      </c>
      <c r="AY343" s="16" t="s">
        <v>120</v>
      </c>
      <c r="BE343" s="147">
        <f>IF(N343="základná",J343,0)</f>
        <v>0</v>
      </c>
      <c r="BF343" s="147">
        <f>IF(N343="znížená",J343,0)</f>
        <v>0</v>
      </c>
      <c r="BG343" s="147">
        <f>IF(N343="zákl. prenesená",J343,0)</f>
        <v>0</v>
      </c>
      <c r="BH343" s="147">
        <f>IF(N343="zníž. prenesená",J343,0)</f>
        <v>0</v>
      </c>
      <c r="BI343" s="147">
        <f>IF(N343="nulová",J343,0)</f>
        <v>0</v>
      </c>
      <c r="BJ343" s="16" t="s">
        <v>127</v>
      </c>
      <c r="BK343" s="147">
        <f>ROUND(I343*H343,2)</f>
        <v>0</v>
      </c>
      <c r="BL343" s="16" t="s">
        <v>126</v>
      </c>
      <c r="BM343" s="146" t="s">
        <v>492</v>
      </c>
    </row>
    <row r="344" spans="2:65" s="12" customFormat="1" ht="12">
      <c r="B344" s="148"/>
      <c r="D344" s="149" t="s">
        <v>129</v>
      </c>
      <c r="E344" s="150" t="s">
        <v>1</v>
      </c>
      <c r="F344" s="151" t="s">
        <v>488</v>
      </c>
      <c r="H344" s="152">
        <v>258</v>
      </c>
      <c r="I344" s="153"/>
      <c r="L344" s="148"/>
      <c r="M344" s="154"/>
      <c r="T344" s="155"/>
      <c r="AT344" s="150" t="s">
        <v>129</v>
      </c>
      <c r="AU344" s="150" t="s">
        <v>127</v>
      </c>
      <c r="AV344" s="12" t="s">
        <v>127</v>
      </c>
      <c r="AW344" s="12" t="s">
        <v>31</v>
      </c>
      <c r="AX344" s="12" t="s">
        <v>83</v>
      </c>
      <c r="AY344" s="150" t="s">
        <v>120</v>
      </c>
    </row>
    <row r="345" spans="2:65" s="1" customFormat="1" ht="24.25" customHeight="1">
      <c r="B345" s="31"/>
      <c r="C345" s="134" t="s">
        <v>493</v>
      </c>
      <c r="D345" s="134" t="s">
        <v>122</v>
      </c>
      <c r="E345" s="135" t="s">
        <v>494</v>
      </c>
      <c r="F345" s="136" t="s">
        <v>495</v>
      </c>
      <c r="G345" s="137" t="s">
        <v>195</v>
      </c>
      <c r="H345" s="138">
        <v>1955</v>
      </c>
      <c r="I345" s="139"/>
      <c r="J345" s="140">
        <f>ROUND(I345*H345,2)</f>
        <v>0</v>
      </c>
      <c r="K345" s="141"/>
      <c r="L345" s="31"/>
      <c r="M345" s="142" t="s">
        <v>1</v>
      </c>
      <c r="N345" s="143" t="s">
        <v>41</v>
      </c>
      <c r="P345" s="144">
        <f>O345*H345</f>
        <v>0</v>
      </c>
      <c r="Q345" s="144">
        <v>3.7500000000000001E-6</v>
      </c>
      <c r="R345" s="144">
        <f>Q345*H345</f>
        <v>7.3312500000000001E-3</v>
      </c>
      <c r="S345" s="144">
        <v>0</v>
      </c>
      <c r="T345" s="145">
        <f>S345*H345</f>
        <v>0</v>
      </c>
      <c r="AR345" s="146" t="s">
        <v>126</v>
      </c>
      <c r="AT345" s="146" t="s">
        <v>122</v>
      </c>
      <c r="AU345" s="146" t="s">
        <v>127</v>
      </c>
      <c r="AY345" s="16" t="s">
        <v>120</v>
      </c>
      <c r="BE345" s="147">
        <f>IF(N345="základná",J345,0)</f>
        <v>0</v>
      </c>
      <c r="BF345" s="147">
        <f>IF(N345="znížená",J345,0)</f>
        <v>0</v>
      </c>
      <c r="BG345" s="147">
        <f>IF(N345="zákl. prenesená",J345,0)</f>
        <v>0</v>
      </c>
      <c r="BH345" s="147">
        <f>IF(N345="zníž. prenesená",J345,0)</f>
        <v>0</v>
      </c>
      <c r="BI345" s="147">
        <f>IF(N345="nulová",J345,0)</f>
        <v>0</v>
      </c>
      <c r="BJ345" s="16" t="s">
        <v>127</v>
      </c>
      <c r="BK345" s="147">
        <f>ROUND(I345*H345,2)</f>
        <v>0</v>
      </c>
      <c r="BL345" s="16" t="s">
        <v>126</v>
      </c>
      <c r="BM345" s="146" t="s">
        <v>496</v>
      </c>
    </row>
    <row r="346" spans="2:65" s="1" customFormat="1" ht="24.25" customHeight="1">
      <c r="B346" s="31"/>
      <c r="C346" s="134" t="s">
        <v>497</v>
      </c>
      <c r="D346" s="134" t="s">
        <v>122</v>
      </c>
      <c r="E346" s="135" t="s">
        <v>498</v>
      </c>
      <c r="F346" s="136" t="s">
        <v>499</v>
      </c>
      <c r="G346" s="137" t="s">
        <v>157</v>
      </c>
      <c r="H346" s="138">
        <v>425</v>
      </c>
      <c r="I346" s="139"/>
      <c r="J346" s="140">
        <f>ROUND(I346*H346,2)</f>
        <v>0</v>
      </c>
      <c r="K346" s="141"/>
      <c r="L346" s="31"/>
      <c r="M346" s="142" t="s">
        <v>1</v>
      </c>
      <c r="N346" s="143" t="s">
        <v>41</v>
      </c>
      <c r="P346" s="144">
        <f>O346*H346</f>
        <v>0</v>
      </c>
      <c r="Q346" s="144">
        <v>9.3999999999999998E-6</v>
      </c>
      <c r="R346" s="144">
        <f>Q346*H346</f>
        <v>3.9950000000000003E-3</v>
      </c>
      <c r="S346" s="144">
        <v>0</v>
      </c>
      <c r="T346" s="145">
        <f>S346*H346</f>
        <v>0</v>
      </c>
      <c r="AR346" s="146" t="s">
        <v>126</v>
      </c>
      <c r="AT346" s="146" t="s">
        <v>122</v>
      </c>
      <c r="AU346" s="146" t="s">
        <v>127</v>
      </c>
      <c r="AY346" s="16" t="s">
        <v>120</v>
      </c>
      <c r="BE346" s="147">
        <f>IF(N346="základná",J346,0)</f>
        <v>0</v>
      </c>
      <c r="BF346" s="147">
        <f>IF(N346="znížená",J346,0)</f>
        <v>0</v>
      </c>
      <c r="BG346" s="147">
        <f>IF(N346="zákl. prenesená",J346,0)</f>
        <v>0</v>
      </c>
      <c r="BH346" s="147">
        <f>IF(N346="zníž. prenesená",J346,0)</f>
        <v>0</v>
      </c>
      <c r="BI346" s="147">
        <f>IF(N346="nulová",J346,0)</f>
        <v>0</v>
      </c>
      <c r="BJ346" s="16" t="s">
        <v>127</v>
      </c>
      <c r="BK346" s="147">
        <f>ROUND(I346*H346,2)</f>
        <v>0</v>
      </c>
      <c r="BL346" s="16" t="s">
        <v>126</v>
      </c>
      <c r="BM346" s="146" t="s">
        <v>500</v>
      </c>
    </row>
    <row r="347" spans="2:65" s="11" customFormat="1" ht="22.75" customHeight="1">
      <c r="B347" s="122"/>
      <c r="D347" s="123" t="s">
        <v>74</v>
      </c>
      <c r="E347" s="132" t="s">
        <v>165</v>
      </c>
      <c r="F347" s="132" t="s">
        <v>501</v>
      </c>
      <c r="I347" s="125"/>
      <c r="J347" s="133">
        <f>BK347</f>
        <v>0</v>
      </c>
      <c r="L347" s="122"/>
      <c r="M347" s="127"/>
      <c r="P347" s="128">
        <f>SUM(P348:P390)</f>
        <v>0</v>
      </c>
      <c r="R347" s="128">
        <f>SUM(R348:R390)</f>
        <v>213.0755327</v>
      </c>
      <c r="T347" s="129">
        <f>SUM(T348:T390)</f>
        <v>0</v>
      </c>
      <c r="AR347" s="123" t="s">
        <v>83</v>
      </c>
      <c r="AT347" s="130" t="s">
        <v>74</v>
      </c>
      <c r="AU347" s="130" t="s">
        <v>83</v>
      </c>
      <c r="AY347" s="123" t="s">
        <v>120</v>
      </c>
      <c r="BK347" s="131">
        <f>SUM(BK348:BK390)</f>
        <v>0</v>
      </c>
    </row>
    <row r="348" spans="2:65" s="1" customFormat="1" ht="24.25" customHeight="1">
      <c r="B348" s="31"/>
      <c r="C348" s="134" t="s">
        <v>502</v>
      </c>
      <c r="D348" s="134" t="s">
        <v>122</v>
      </c>
      <c r="E348" s="135" t="s">
        <v>503</v>
      </c>
      <c r="F348" s="136" t="s">
        <v>504</v>
      </c>
      <c r="G348" s="137" t="s">
        <v>195</v>
      </c>
      <c r="H348" s="138">
        <v>181</v>
      </c>
      <c r="I348" s="139"/>
      <c r="J348" s="140">
        <f>ROUND(I348*H348,2)</f>
        <v>0</v>
      </c>
      <c r="K348" s="141"/>
      <c r="L348" s="31"/>
      <c r="M348" s="142" t="s">
        <v>1</v>
      </c>
      <c r="N348" s="143" t="s">
        <v>41</v>
      </c>
      <c r="P348" s="144">
        <f>O348*H348</f>
        <v>0</v>
      </c>
      <c r="Q348" s="144">
        <v>2.0500000000000002E-3</v>
      </c>
      <c r="R348" s="144">
        <f>Q348*H348</f>
        <v>0.37105000000000005</v>
      </c>
      <c r="S348" s="144">
        <v>0</v>
      </c>
      <c r="T348" s="145">
        <f>S348*H348</f>
        <v>0</v>
      </c>
      <c r="AR348" s="146" t="s">
        <v>126</v>
      </c>
      <c r="AT348" s="146" t="s">
        <v>122</v>
      </c>
      <c r="AU348" s="146" t="s">
        <v>127</v>
      </c>
      <c r="AY348" s="16" t="s">
        <v>120</v>
      </c>
      <c r="BE348" s="147">
        <f>IF(N348="základná",J348,0)</f>
        <v>0</v>
      </c>
      <c r="BF348" s="147">
        <f>IF(N348="znížená",J348,0)</f>
        <v>0</v>
      </c>
      <c r="BG348" s="147">
        <f>IF(N348="zákl. prenesená",J348,0)</f>
        <v>0</v>
      </c>
      <c r="BH348" s="147">
        <f>IF(N348="zníž. prenesená",J348,0)</f>
        <v>0</v>
      </c>
      <c r="BI348" s="147">
        <f>IF(N348="nulová",J348,0)</f>
        <v>0</v>
      </c>
      <c r="BJ348" s="16" t="s">
        <v>127</v>
      </c>
      <c r="BK348" s="147">
        <f>ROUND(I348*H348,2)</f>
        <v>0</v>
      </c>
      <c r="BL348" s="16" t="s">
        <v>126</v>
      </c>
      <c r="BM348" s="146" t="s">
        <v>505</v>
      </c>
    </row>
    <row r="349" spans="2:65" s="12" customFormat="1" ht="12">
      <c r="B349" s="148"/>
      <c r="D349" s="149" t="s">
        <v>129</v>
      </c>
      <c r="E349" s="150" t="s">
        <v>1</v>
      </c>
      <c r="F349" s="151" t="s">
        <v>506</v>
      </c>
      <c r="H349" s="152">
        <v>181</v>
      </c>
      <c r="I349" s="153"/>
      <c r="L349" s="148"/>
      <c r="M349" s="154"/>
      <c r="T349" s="155"/>
      <c r="AT349" s="150" t="s">
        <v>129</v>
      </c>
      <c r="AU349" s="150" t="s">
        <v>127</v>
      </c>
      <c r="AV349" s="12" t="s">
        <v>127</v>
      </c>
      <c r="AW349" s="12" t="s">
        <v>31</v>
      </c>
      <c r="AX349" s="12" t="s">
        <v>83</v>
      </c>
      <c r="AY349" s="150" t="s">
        <v>120</v>
      </c>
    </row>
    <row r="350" spans="2:65" s="1" customFormat="1" ht="37.75" customHeight="1">
      <c r="B350" s="31"/>
      <c r="C350" s="134" t="s">
        <v>507</v>
      </c>
      <c r="D350" s="134" t="s">
        <v>122</v>
      </c>
      <c r="E350" s="135" t="s">
        <v>508</v>
      </c>
      <c r="F350" s="136" t="s">
        <v>509</v>
      </c>
      <c r="G350" s="137" t="s">
        <v>510</v>
      </c>
      <c r="H350" s="138">
        <v>1</v>
      </c>
      <c r="I350" s="139"/>
      <c r="J350" s="140">
        <f>ROUND(I350*H350,2)</f>
        <v>0</v>
      </c>
      <c r="K350" s="141"/>
      <c r="L350" s="31"/>
      <c r="M350" s="142" t="s">
        <v>1</v>
      </c>
      <c r="N350" s="143" t="s">
        <v>41</v>
      </c>
      <c r="P350" s="144">
        <f>O350*H350</f>
        <v>0</v>
      </c>
      <c r="Q350" s="144">
        <v>1.0000000000000001E-5</v>
      </c>
      <c r="R350" s="144">
        <f>Q350*H350</f>
        <v>1.0000000000000001E-5</v>
      </c>
      <c r="S350" s="144">
        <v>0</v>
      </c>
      <c r="T350" s="145">
        <f>S350*H350</f>
        <v>0</v>
      </c>
      <c r="AR350" s="146" t="s">
        <v>126</v>
      </c>
      <c r="AT350" s="146" t="s">
        <v>122</v>
      </c>
      <c r="AU350" s="146" t="s">
        <v>127</v>
      </c>
      <c r="AY350" s="16" t="s">
        <v>120</v>
      </c>
      <c r="BE350" s="147">
        <f>IF(N350="základná",J350,0)</f>
        <v>0</v>
      </c>
      <c r="BF350" s="147">
        <f>IF(N350="znížená",J350,0)</f>
        <v>0</v>
      </c>
      <c r="BG350" s="147">
        <f>IF(N350="zákl. prenesená",J350,0)</f>
        <v>0</v>
      </c>
      <c r="BH350" s="147">
        <f>IF(N350="zníž. prenesená",J350,0)</f>
        <v>0</v>
      </c>
      <c r="BI350" s="147">
        <f>IF(N350="nulová",J350,0)</f>
        <v>0</v>
      </c>
      <c r="BJ350" s="16" t="s">
        <v>127</v>
      </c>
      <c r="BK350" s="147">
        <f>ROUND(I350*H350,2)</f>
        <v>0</v>
      </c>
      <c r="BL350" s="16" t="s">
        <v>126</v>
      </c>
      <c r="BM350" s="146" t="s">
        <v>511</v>
      </c>
    </row>
    <row r="351" spans="2:65" s="12" customFormat="1" ht="12">
      <c r="B351" s="148"/>
      <c r="D351" s="149" t="s">
        <v>129</v>
      </c>
      <c r="E351" s="150" t="s">
        <v>1</v>
      </c>
      <c r="F351" s="151" t="s">
        <v>512</v>
      </c>
      <c r="H351" s="152">
        <v>1</v>
      </c>
      <c r="I351" s="153"/>
      <c r="L351" s="148"/>
      <c r="M351" s="154"/>
      <c r="T351" s="155"/>
      <c r="AT351" s="150" t="s">
        <v>129</v>
      </c>
      <c r="AU351" s="150" t="s">
        <v>127</v>
      </c>
      <c r="AV351" s="12" t="s">
        <v>127</v>
      </c>
      <c r="AW351" s="12" t="s">
        <v>31</v>
      </c>
      <c r="AX351" s="12" t="s">
        <v>83</v>
      </c>
      <c r="AY351" s="150" t="s">
        <v>120</v>
      </c>
    </row>
    <row r="352" spans="2:65" s="1" customFormat="1" ht="24.25" customHeight="1">
      <c r="B352" s="31"/>
      <c r="C352" s="163" t="s">
        <v>513</v>
      </c>
      <c r="D352" s="163" t="s">
        <v>166</v>
      </c>
      <c r="E352" s="164" t="s">
        <v>514</v>
      </c>
      <c r="F352" s="165" t="s">
        <v>515</v>
      </c>
      <c r="G352" s="166" t="s">
        <v>510</v>
      </c>
      <c r="H352" s="167">
        <v>1</v>
      </c>
      <c r="I352" s="168"/>
      <c r="J352" s="169">
        <f>ROUND(I352*H352,2)</f>
        <v>0</v>
      </c>
      <c r="K352" s="170"/>
      <c r="L352" s="171"/>
      <c r="M352" s="172" t="s">
        <v>1</v>
      </c>
      <c r="N352" s="173" t="s">
        <v>41</v>
      </c>
      <c r="P352" s="144">
        <f>O352*H352</f>
        <v>0</v>
      </c>
      <c r="Q352" s="144">
        <v>2.6009999999999998E-2</v>
      </c>
      <c r="R352" s="144">
        <f>Q352*H352</f>
        <v>2.6009999999999998E-2</v>
      </c>
      <c r="S352" s="144">
        <v>0</v>
      </c>
      <c r="T352" s="145">
        <f>S352*H352</f>
        <v>0</v>
      </c>
      <c r="AR352" s="146" t="s">
        <v>165</v>
      </c>
      <c r="AT352" s="146" t="s">
        <v>166</v>
      </c>
      <c r="AU352" s="146" t="s">
        <v>127</v>
      </c>
      <c r="AY352" s="16" t="s">
        <v>120</v>
      </c>
      <c r="BE352" s="147">
        <f>IF(N352="základná",J352,0)</f>
        <v>0</v>
      </c>
      <c r="BF352" s="147">
        <f>IF(N352="znížená",J352,0)</f>
        <v>0</v>
      </c>
      <c r="BG352" s="147">
        <f>IF(N352="zákl. prenesená",J352,0)</f>
        <v>0</v>
      </c>
      <c r="BH352" s="147">
        <f>IF(N352="zníž. prenesená",J352,0)</f>
        <v>0</v>
      </c>
      <c r="BI352" s="147">
        <f>IF(N352="nulová",J352,0)</f>
        <v>0</v>
      </c>
      <c r="BJ352" s="16" t="s">
        <v>127</v>
      </c>
      <c r="BK352" s="147">
        <f>ROUND(I352*H352,2)</f>
        <v>0</v>
      </c>
      <c r="BL352" s="16" t="s">
        <v>126</v>
      </c>
      <c r="BM352" s="146" t="s">
        <v>516</v>
      </c>
    </row>
    <row r="353" spans="2:65" s="14" customFormat="1" ht="12">
      <c r="B353" s="174"/>
      <c r="D353" s="149" t="s">
        <v>129</v>
      </c>
      <c r="E353" s="175" t="s">
        <v>1</v>
      </c>
      <c r="F353" s="176" t="s">
        <v>517</v>
      </c>
      <c r="H353" s="175" t="s">
        <v>1</v>
      </c>
      <c r="I353" s="177"/>
      <c r="L353" s="174"/>
      <c r="M353" s="178"/>
      <c r="T353" s="179"/>
      <c r="AT353" s="175" t="s">
        <v>129</v>
      </c>
      <c r="AU353" s="175" t="s">
        <v>127</v>
      </c>
      <c r="AV353" s="14" t="s">
        <v>83</v>
      </c>
      <c r="AW353" s="14" t="s">
        <v>31</v>
      </c>
      <c r="AX353" s="14" t="s">
        <v>75</v>
      </c>
      <c r="AY353" s="175" t="s">
        <v>120</v>
      </c>
    </row>
    <row r="354" spans="2:65" s="14" customFormat="1" ht="12">
      <c r="B354" s="174"/>
      <c r="D354" s="149" t="s">
        <v>129</v>
      </c>
      <c r="E354" s="175" t="s">
        <v>1</v>
      </c>
      <c r="F354" s="176" t="s">
        <v>518</v>
      </c>
      <c r="H354" s="175" t="s">
        <v>1</v>
      </c>
      <c r="I354" s="177"/>
      <c r="L354" s="174"/>
      <c r="M354" s="178"/>
      <c r="T354" s="179"/>
      <c r="AT354" s="175" t="s">
        <v>129</v>
      </c>
      <c r="AU354" s="175" t="s">
        <v>127</v>
      </c>
      <c r="AV354" s="14" t="s">
        <v>83</v>
      </c>
      <c r="AW354" s="14" t="s">
        <v>31</v>
      </c>
      <c r="AX354" s="14" t="s">
        <v>75</v>
      </c>
      <c r="AY354" s="175" t="s">
        <v>120</v>
      </c>
    </row>
    <row r="355" spans="2:65" s="14" customFormat="1" ht="24">
      <c r="B355" s="174"/>
      <c r="D355" s="149" t="s">
        <v>129</v>
      </c>
      <c r="E355" s="175" t="s">
        <v>1</v>
      </c>
      <c r="F355" s="176" t="s">
        <v>519</v>
      </c>
      <c r="H355" s="175" t="s">
        <v>1</v>
      </c>
      <c r="I355" s="177"/>
      <c r="L355" s="174"/>
      <c r="M355" s="178"/>
      <c r="T355" s="179"/>
      <c r="AT355" s="175" t="s">
        <v>129</v>
      </c>
      <c r="AU355" s="175" t="s">
        <v>127</v>
      </c>
      <c r="AV355" s="14" t="s">
        <v>83</v>
      </c>
      <c r="AW355" s="14" t="s">
        <v>31</v>
      </c>
      <c r="AX355" s="14" t="s">
        <v>75</v>
      </c>
      <c r="AY355" s="175" t="s">
        <v>120</v>
      </c>
    </row>
    <row r="356" spans="2:65" s="12" customFormat="1" ht="12">
      <c r="B356" s="148"/>
      <c r="D356" s="149" t="s">
        <v>129</v>
      </c>
      <c r="E356" s="150" t="s">
        <v>1</v>
      </c>
      <c r="F356" s="151" t="s">
        <v>520</v>
      </c>
      <c r="H356" s="152">
        <v>1</v>
      </c>
      <c r="I356" s="153"/>
      <c r="L356" s="148"/>
      <c r="M356" s="154"/>
      <c r="T356" s="155"/>
      <c r="AT356" s="150" t="s">
        <v>129</v>
      </c>
      <c r="AU356" s="150" t="s">
        <v>127</v>
      </c>
      <c r="AV356" s="12" t="s">
        <v>127</v>
      </c>
      <c r="AW356" s="12" t="s">
        <v>31</v>
      </c>
      <c r="AX356" s="12" t="s">
        <v>83</v>
      </c>
      <c r="AY356" s="150" t="s">
        <v>120</v>
      </c>
    </row>
    <row r="357" spans="2:65" s="1" customFormat="1" ht="24.25" customHeight="1">
      <c r="B357" s="31"/>
      <c r="C357" s="134" t="s">
        <v>521</v>
      </c>
      <c r="D357" s="134" t="s">
        <v>122</v>
      </c>
      <c r="E357" s="135" t="s">
        <v>522</v>
      </c>
      <c r="F357" s="136" t="s">
        <v>523</v>
      </c>
      <c r="G357" s="137" t="s">
        <v>244</v>
      </c>
      <c r="H357" s="138">
        <v>37</v>
      </c>
      <c r="I357" s="139"/>
      <c r="J357" s="140">
        <f>ROUND(I357*H357,2)</f>
        <v>0</v>
      </c>
      <c r="K357" s="141"/>
      <c r="L357" s="31"/>
      <c r="M357" s="142" t="s">
        <v>1</v>
      </c>
      <c r="N357" s="143" t="s">
        <v>41</v>
      </c>
      <c r="P357" s="144">
        <f>O357*H357</f>
        <v>0</v>
      </c>
      <c r="Q357" s="144">
        <v>0.34099000000000002</v>
      </c>
      <c r="R357" s="144">
        <f>Q357*H357</f>
        <v>12.616630000000001</v>
      </c>
      <c r="S357" s="144">
        <v>0</v>
      </c>
      <c r="T357" s="145">
        <f>S357*H357</f>
        <v>0</v>
      </c>
      <c r="AR357" s="146" t="s">
        <v>126</v>
      </c>
      <c r="AT357" s="146" t="s">
        <v>122</v>
      </c>
      <c r="AU357" s="146" t="s">
        <v>127</v>
      </c>
      <c r="AY357" s="16" t="s">
        <v>120</v>
      </c>
      <c r="BE357" s="147">
        <f>IF(N357="základná",J357,0)</f>
        <v>0</v>
      </c>
      <c r="BF357" s="147">
        <f>IF(N357="znížená",J357,0)</f>
        <v>0</v>
      </c>
      <c r="BG357" s="147">
        <f>IF(N357="zákl. prenesená",J357,0)</f>
        <v>0</v>
      </c>
      <c r="BH357" s="147">
        <f>IF(N357="zníž. prenesená",J357,0)</f>
        <v>0</v>
      </c>
      <c r="BI357" s="147">
        <f>IF(N357="nulová",J357,0)</f>
        <v>0</v>
      </c>
      <c r="BJ357" s="16" t="s">
        <v>127</v>
      </c>
      <c r="BK357" s="147">
        <f>ROUND(I357*H357,2)</f>
        <v>0</v>
      </c>
      <c r="BL357" s="16" t="s">
        <v>126</v>
      </c>
      <c r="BM357" s="146" t="s">
        <v>524</v>
      </c>
    </row>
    <row r="358" spans="2:65" s="12" customFormat="1" ht="12">
      <c r="B358" s="148"/>
      <c r="D358" s="149" t="s">
        <v>129</v>
      </c>
      <c r="E358" s="150" t="s">
        <v>1</v>
      </c>
      <c r="F358" s="151" t="s">
        <v>525</v>
      </c>
      <c r="H358" s="152">
        <v>37</v>
      </c>
      <c r="I358" s="153"/>
      <c r="L358" s="148"/>
      <c r="M358" s="154"/>
      <c r="T358" s="155"/>
      <c r="AT358" s="150" t="s">
        <v>129</v>
      </c>
      <c r="AU358" s="150" t="s">
        <v>127</v>
      </c>
      <c r="AV358" s="12" t="s">
        <v>127</v>
      </c>
      <c r="AW358" s="12" t="s">
        <v>31</v>
      </c>
      <c r="AX358" s="12" t="s">
        <v>83</v>
      </c>
      <c r="AY358" s="150" t="s">
        <v>120</v>
      </c>
    </row>
    <row r="359" spans="2:65" s="14" customFormat="1" ht="12">
      <c r="B359" s="174"/>
      <c r="D359" s="149" t="s">
        <v>129</v>
      </c>
      <c r="E359" s="175" t="s">
        <v>1</v>
      </c>
      <c r="F359" s="176" t="s">
        <v>526</v>
      </c>
      <c r="H359" s="175" t="s">
        <v>1</v>
      </c>
      <c r="I359" s="177"/>
      <c r="L359" s="174"/>
      <c r="M359" s="178"/>
      <c r="T359" s="179"/>
      <c r="AT359" s="175" t="s">
        <v>129</v>
      </c>
      <c r="AU359" s="175" t="s">
        <v>127</v>
      </c>
      <c r="AV359" s="14" t="s">
        <v>83</v>
      </c>
      <c r="AW359" s="14" t="s">
        <v>31</v>
      </c>
      <c r="AX359" s="14" t="s">
        <v>75</v>
      </c>
      <c r="AY359" s="175" t="s">
        <v>120</v>
      </c>
    </row>
    <row r="360" spans="2:65" s="14" customFormat="1" ht="12">
      <c r="B360" s="174"/>
      <c r="D360" s="149" t="s">
        <v>129</v>
      </c>
      <c r="E360" s="175" t="s">
        <v>1</v>
      </c>
      <c r="F360" s="176" t="s">
        <v>527</v>
      </c>
      <c r="H360" s="175" t="s">
        <v>1</v>
      </c>
      <c r="I360" s="177"/>
      <c r="L360" s="174"/>
      <c r="M360" s="178"/>
      <c r="T360" s="179"/>
      <c r="AT360" s="175" t="s">
        <v>129</v>
      </c>
      <c r="AU360" s="175" t="s">
        <v>127</v>
      </c>
      <c r="AV360" s="14" t="s">
        <v>83</v>
      </c>
      <c r="AW360" s="14" t="s">
        <v>31</v>
      </c>
      <c r="AX360" s="14" t="s">
        <v>75</v>
      </c>
      <c r="AY360" s="175" t="s">
        <v>120</v>
      </c>
    </row>
    <row r="361" spans="2:65" s="14" customFormat="1" ht="12">
      <c r="B361" s="174"/>
      <c r="D361" s="149" t="s">
        <v>129</v>
      </c>
      <c r="E361" s="175" t="s">
        <v>1</v>
      </c>
      <c r="F361" s="176" t="s">
        <v>528</v>
      </c>
      <c r="H361" s="175" t="s">
        <v>1</v>
      </c>
      <c r="I361" s="177"/>
      <c r="L361" s="174"/>
      <c r="M361" s="178"/>
      <c r="T361" s="179"/>
      <c r="AT361" s="175" t="s">
        <v>129</v>
      </c>
      <c r="AU361" s="175" t="s">
        <v>127</v>
      </c>
      <c r="AV361" s="14" t="s">
        <v>83</v>
      </c>
      <c r="AW361" s="14" t="s">
        <v>31</v>
      </c>
      <c r="AX361" s="14" t="s">
        <v>75</v>
      </c>
      <c r="AY361" s="175" t="s">
        <v>120</v>
      </c>
    </row>
    <row r="362" spans="2:65" s="14" customFormat="1" ht="12">
      <c r="B362" s="174"/>
      <c r="D362" s="149" t="s">
        <v>129</v>
      </c>
      <c r="E362" s="175" t="s">
        <v>1</v>
      </c>
      <c r="F362" s="176" t="s">
        <v>529</v>
      </c>
      <c r="H362" s="175" t="s">
        <v>1</v>
      </c>
      <c r="I362" s="177"/>
      <c r="L362" s="174"/>
      <c r="M362" s="178"/>
      <c r="T362" s="179"/>
      <c r="AT362" s="175" t="s">
        <v>129</v>
      </c>
      <c r="AU362" s="175" t="s">
        <v>127</v>
      </c>
      <c r="AV362" s="14" t="s">
        <v>83</v>
      </c>
      <c r="AW362" s="14" t="s">
        <v>31</v>
      </c>
      <c r="AX362" s="14" t="s">
        <v>75</v>
      </c>
      <c r="AY362" s="175" t="s">
        <v>120</v>
      </c>
    </row>
    <row r="363" spans="2:65" s="1" customFormat="1" ht="24.25" customHeight="1">
      <c r="B363" s="31"/>
      <c r="C363" s="163" t="s">
        <v>530</v>
      </c>
      <c r="D363" s="163" t="s">
        <v>166</v>
      </c>
      <c r="E363" s="164" t="s">
        <v>531</v>
      </c>
      <c r="F363" s="165" t="s">
        <v>532</v>
      </c>
      <c r="G363" s="166" t="s">
        <v>244</v>
      </c>
      <c r="H363" s="167">
        <v>37</v>
      </c>
      <c r="I363" s="168"/>
      <c r="J363" s="169">
        <f>ROUND(I363*H363,2)</f>
        <v>0</v>
      </c>
      <c r="K363" s="170"/>
      <c r="L363" s="171"/>
      <c r="M363" s="172" t="s">
        <v>1</v>
      </c>
      <c r="N363" s="173" t="s">
        <v>41</v>
      </c>
      <c r="P363" s="144">
        <f>O363*H363</f>
        <v>0</v>
      </c>
      <c r="Q363" s="144">
        <v>0.17499999999999999</v>
      </c>
      <c r="R363" s="144">
        <f>Q363*H363</f>
        <v>6.4749999999999996</v>
      </c>
      <c r="S363" s="144">
        <v>0</v>
      </c>
      <c r="T363" s="145">
        <f>S363*H363</f>
        <v>0</v>
      </c>
      <c r="AR363" s="146" t="s">
        <v>165</v>
      </c>
      <c r="AT363" s="146" t="s">
        <v>166</v>
      </c>
      <c r="AU363" s="146" t="s">
        <v>127</v>
      </c>
      <c r="AY363" s="16" t="s">
        <v>120</v>
      </c>
      <c r="BE363" s="147">
        <f>IF(N363="základná",J363,0)</f>
        <v>0</v>
      </c>
      <c r="BF363" s="147">
        <f>IF(N363="znížená",J363,0)</f>
        <v>0</v>
      </c>
      <c r="BG363" s="147">
        <f>IF(N363="zákl. prenesená",J363,0)</f>
        <v>0</v>
      </c>
      <c r="BH363" s="147">
        <f>IF(N363="zníž. prenesená",J363,0)</f>
        <v>0</v>
      </c>
      <c r="BI363" s="147">
        <f>IF(N363="nulová",J363,0)</f>
        <v>0</v>
      </c>
      <c r="BJ363" s="16" t="s">
        <v>127</v>
      </c>
      <c r="BK363" s="147">
        <f>ROUND(I363*H363,2)</f>
        <v>0</v>
      </c>
      <c r="BL363" s="16" t="s">
        <v>126</v>
      </c>
      <c r="BM363" s="146" t="s">
        <v>533</v>
      </c>
    </row>
    <row r="364" spans="2:65" s="12" customFormat="1" ht="24">
      <c r="B364" s="148"/>
      <c r="D364" s="149" t="s">
        <v>129</v>
      </c>
      <c r="E364" s="150" t="s">
        <v>1</v>
      </c>
      <c r="F364" s="151" t="s">
        <v>534</v>
      </c>
      <c r="H364" s="152">
        <v>37</v>
      </c>
      <c r="I364" s="153"/>
      <c r="L364" s="148"/>
      <c r="M364" s="154"/>
      <c r="T364" s="155"/>
      <c r="AT364" s="150" t="s">
        <v>129</v>
      </c>
      <c r="AU364" s="150" t="s">
        <v>127</v>
      </c>
      <c r="AV364" s="12" t="s">
        <v>127</v>
      </c>
      <c r="AW364" s="12" t="s">
        <v>31</v>
      </c>
      <c r="AX364" s="12" t="s">
        <v>83</v>
      </c>
      <c r="AY364" s="150" t="s">
        <v>120</v>
      </c>
    </row>
    <row r="365" spans="2:65" s="1" customFormat="1" ht="24.25" customHeight="1">
      <c r="B365" s="31"/>
      <c r="C365" s="163" t="s">
        <v>535</v>
      </c>
      <c r="D365" s="163" t="s">
        <v>166</v>
      </c>
      <c r="E365" s="164" t="s">
        <v>536</v>
      </c>
      <c r="F365" s="165" t="s">
        <v>537</v>
      </c>
      <c r="G365" s="166" t="s">
        <v>244</v>
      </c>
      <c r="H365" s="167">
        <v>37</v>
      </c>
      <c r="I365" s="168"/>
      <c r="J365" s="169">
        <f>ROUND(I365*H365,2)</f>
        <v>0</v>
      </c>
      <c r="K365" s="170"/>
      <c r="L365" s="171"/>
      <c r="M365" s="172" t="s">
        <v>1</v>
      </c>
      <c r="N365" s="173" t="s">
        <v>41</v>
      </c>
      <c r="P365" s="144">
        <f>O365*H365</f>
        <v>0</v>
      </c>
      <c r="Q365" s="144">
        <v>3.6999999999999999E-4</v>
      </c>
      <c r="R365" s="144">
        <f>Q365*H365</f>
        <v>1.3689999999999999E-2</v>
      </c>
      <c r="S365" s="144">
        <v>0</v>
      </c>
      <c r="T365" s="145">
        <f>S365*H365</f>
        <v>0</v>
      </c>
      <c r="AR365" s="146" t="s">
        <v>165</v>
      </c>
      <c r="AT365" s="146" t="s">
        <v>166</v>
      </c>
      <c r="AU365" s="146" t="s">
        <v>127</v>
      </c>
      <c r="AY365" s="16" t="s">
        <v>120</v>
      </c>
      <c r="BE365" s="147">
        <f>IF(N365="základná",J365,0)</f>
        <v>0</v>
      </c>
      <c r="BF365" s="147">
        <f>IF(N365="znížená",J365,0)</f>
        <v>0</v>
      </c>
      <c r="BG365" s="147">
        <f>IF(N365="zákl. prenesená",J365,0)</f>
        <v>0</v>
      </c>
      <c r="BH365" s="147">
        <f>IF(N365="zníž. prenesená",J365,0)</f>
        <v>0</v>
      </c>
      <c r="BI365" s="147">
        <f>IF(N365="nulová",J365,0)</f>
        <v>0</v>
      </c>
      <c r="BJ365" s="16" t="s">
        <v>127</v>
      </c>
      <c r="BK365" s="147">
        <f>ROUND(I365*H365,2)</f>
        <v>0</v>
      </c>
      <c r="BL365" s="16" t="s">
        <v>126</v>
      </c>
      <c r="BM365" s="146" t="s">
        <v>538</v>
      </c>
    </row>
    <row r="366" spans="2:65" s="1" customFormat="1" ht="16.5" customHeight="1">
      <c r="B366" s="31"/>
      <c r="C366" s="134" t="s">
        <v>539</v>
      </c>
      <c r="D366" s="134" t="s">
        <v>122</v>
      </c>
      <c r="E366" s="135" t="s">
        <v>540</v>
      </c>
      <c r="F366" s="136" t="s">
        <v>541</v>
      </c>
      <c r="G366" s="137" t="s">
        <v>244</v>
      </c>
      <c r="H366" s="138">
        <v>1</v>
      </c>
      <c r="I366" s="139"/>
      <c r="J366" s="140">
        <f>ROUND(I366*H366,2)</f>
        <v>0</v>
      </c>
      <c r="K366" s="141"/>
      <c r="L366" s="31"/>
      <c r="M366" s="142" t="s">
        <v>1</v>
      </c>
      <c r="N366" s="143" t="s">
        <v>41</v>
      </c>
      <c r="P366" s="144">
        <f>O366*H366</f>
        <v>0</v>
      </c>
      <c r="Q366" s="144">
        <v>0.34098800000000001</v>
      </c>
      <c r="R366" s="144">
        <f>Q366*H366</f>
        <v>0.34098800000000001</v>
      </c>
      <c r="S366" s="144">
        <v>0</v>
      </c>
      <c r="T366" s="145">
        <f>S366*H366</f>
        <v>0</v>
      </c>
      <c r="AR366" s="146" t="s">
        <v>126</v>
      </c>
      <c r="AT366" s="146" t="s">
        <v>122</v>
      </c>
      <c r="AU366" s="146" t="s">
        <v>127</v>
      </c>
      <c r="AY366" s="16" t="s">
        <v>120</v>
      </c>
      <c r="BE366" s="147">
        <f>IF(N366="základná",J366,0)</f>
        <v>0</v>
      </c>
      <c r="BF366" s="147">
        <f>IF(N366="znížená",J366,0)</f>
        <v>0</v>
      </c>
      <c r="BG366" s="147">
        <f>IF(N366="zákl. prenesená",J366,0)</f>
        <v>0</v>
      </c>
      <c r="BH366" s="147">
        <f>IF(N366="zníž. prenesená",J366,0)</f>
        <v>0</v>
      </c>
      <c r="BI366" s="147">
        <f>IF(N366="nulová",J366,0)</f>
        <v>0</v>
      </c>
      <c r="BJ366" s="16" t="s">
        <v>127</v>
      </c>
      <c r="BK366" s="147">
        <f>ROUND(I366*H366,2)</f>
        <v>0</v>
      </c>
      <c r="BL366" s="16" t="s">
        <v>126</v>
      </c>
      <c r="BM366" s="146" t="s">
        <v>542</v>
      </c>
    </row>
    <row r="367" spans="2:65" s="1" customFormat="1" ht="16.5" customHeight="1">
      <c r="B367" s="31"/>
      <c r="C367" s="134" t="s">
        <v>543</v>
      </c>
      <c r="D367" s="134" t="s">
        <v>122</v>
      </c>
      <c r="E367" s="135" t="s">
        <v>544</v>
      </c>
      <c r="F367" s="136" t="s">
        <v>545</v>
      </c>
      <c r="G367" s="137" t="s">
        <v>244</v>
      </c>
      <c r="H367" s="138">
        <v>4</v>
      </c>
      <c r="I367" s="139"/>
      <c r="J367" s="140">
        <f>ROUND(I367*H367,2)</f>
        <v>0</v>
      </c>
      <c r="K367" s="141"/>
      <c r="L367" s="31"/>
      <c r="M367" s="142" t="s">
        <v>1</v>
      </c>
      <c r="N367" s="143" t="s">
        <v>41</v>
      </c>
      <c r="P367" s="144">
        <f>O367*H367</f>
        <v>0</v>
      </c>
      <c r="Q367" s="144">
        <v>0.41054649999999998</v>
      </c>
      <c r="R367" s="144">
        <f>Q367*H367</f>
        <v>1.6421859999999999</v>
      </c>
      <c r="S367" s="144">
        <v>0</v>
      </c>
      <c r="T367" s="145">
        <f>S367*H367</f>
        <v>0</v>
      </c>
      <c r="AR367" s="146" t="s">
        <v>126</v>
      </c>
      <c r="AT367" s="146" t="s">
        <v>122</v>
      </c>
      <c r="AU367" s="146" t="s">
        <v>127</v>
      </c>
      <c r="AY367" s="16" t="s">
        <v>120</v>
      </c>
      <c r="BE367" s="147">
        <f>IF(N367="základná",J367,0)</f>
        <v>0</v>
      </c>
      <c r="BF367" s="147">
        <f>IF(N367="znížená",J367,0)</f>
        <v>0</v>
      </c>
      <c r="BG367" s="147">
        <f>IF(N367="zákl. prenesená",J367,0)</f>
        <v>0</v>
      </c>
      <c r="BH367" s="147">
        <f>IF(N367="zníž. prenesená",J367,0)</f>
        <v>0</v>
      </c>
      <c r="BI367" s="147">
        <f>IF(N367="nulová",J367,0)</f>
        <v>0</v>
      </c>
      <c r="BJ367" s="16" t="s">
        <v>127</v>
      </c>
      <c r="BK367" s="147">
        <f>ROUND(I367*H367,2)</f>
        <v>0</v>
      </c>
      <c r="BL367" s="16" t="s">
        <v>126</v>
      </c>
      <c r="BM367" s="146" t="s">
        <v>546</v>
      </c>
    </row>
    <row r="368" spans="2:65" s="1" customFormat="1" ht="16.5" customHeight="1">
      <c r="B368" s="31"/>
      <c r="C368" s="134" t="s">
        <v>547</v>
      </c>
      <c r="D368" s="134" t="s">
        <v>122</v>
      </c>
      <c r="E368" s="135" t="s">
        <v>548</v>
      </c>
      <c r="F368" s="136" t="s">
        <v>549</v>
      </c>
      <c r="G368" s="137" t="s">
        <v>244</v>
      </c>
      <c r="H368" s="138">
        <v>3</v>
      </c>
      <c r="I368" s="139"/>
      <c r="J368" s="140">
        <f>ROUND(I368*H368,2)</f>
        <v>0</v>
      </c>
      <c r="K368" s="141"/>
      <c r="L368" s="31"/>
      <c r="M368" s="142" t="s">
        <v>1</v>
      </c>
      <c r="N368" s="143" t="s">
        <v>41</v>
      </c>
      <c r="P368" s="144">
        <f>O368*H368</f>
        <v>0</v>
      </c>
      <c r="Q368" s="144">
        <v>0.41054649999999998</v>
      </c>
      <c r="R368" s="144">
        <f>Q368*H368</f>
        <v>1.2316395</v>
      </c>
      <c r="S368" s="144">
        <v>0</v>
      </c>
      <c r="T368" s="145">
        <f>S368*H368</f>
        <v>0</v>
      </c>
      <c r="AR368" s="146" t="s">
        <v>126</v>
      </c>
      <c r="AT368" s="146" t="s">
        <v>122</v>
      </c>
      <c r="AU368" s="146" t="s">
        <v>127</v>
      </c>
      <c r="AY368" s="16" t="s">
        <v>120</v>
      </c>
      <c r="BE368" s="147">
        <f>IF(N368="základná",J368,0)</f>
        <v>0</v>
      </c>
      <c r="BF368" s="147">
        <f>IF(N368="znížená",J368,0)</f>
        <v>0</v>
      </c>
      <c r="BG368" s="147">
        <f>IF(N368="zákl. prenesená",J368,0)</f>
        <v>0</v>
      </c>
      <c r="BH368" s="147">
        <f>IF(N368="zníž. prenesená",J368,0)</f>
        <v>0</v>
      </c>
      <c r="BI368" s="147">
        <f>IF(N368="nulová",J368,0)</f>
        <v>0</v>
      </c>
      <c r="BJ368" s="16" t="s">
        <v>127</v>
      </c>
      <c r="BK368" s="147">
        <f>ROUND(I368*H368,2)</f>
        <v>0</v>
      </c>
      <c r="BL368" s="16" t="s">
        <v>126</v>
      </c>
      <c r="BM368" s="146" t="s">
        <v>550</v>
      </c>
    </row>
    <row r="369" spans="2:65" s="1" customFormat="1" ht="37.75" customHeight="1">
      <c r="B369" s="31"/>
      <c r="C369" s="134" t="s">
        <v>551</v>
      </c>
      <c r="D369" s="134" t="s">
        <v>122</v>
      </c>
      <c r="E369" s="135" t="s">
        <v>552</v>
      </c>
      <c r="F369" s="136" t="s">
        <v>553</v>
      </c>
      <c r="G369" s="137" t="s">
        <v>195</v>
      </c>
      <c r="H369" s="138">
        <v>171.4</v>
      </c>
      <c r="I369" s="139"/>
      <c r="J369" s="140">
        <f>ROUND(I369*H369,2)</f>
        <v>0</v>
      </c>
      <c r="K369" s="141"/>
      <c r="L369" s="31"/>
      <c r="M369" s="142" t="s">
        <v>1</v>
      </c>
      <c r="N369" s="143" t="s">
        <v>41</v>
      </c>
      <c r="P369" s="144">
        <f>O369*H369</f>
        <v>0</v>
      </c>
      <c r="Q369" s="144">
        <v>0.60846999999999996</v>
      </c>
      <c r="R369" s="144">
        <f>Q369*H369</f>
        <v>104.291758</v>
      </c>
      <c r="S369" s="144">
        <v>0</v>
      </c>
      <c r="T369" s="145">
        <f>S369*H369</f>
        <v>0</v>
      </c>
      <c r="AR369" s="146" t="s">
        <v>126</v>
      </c>
      <c r="AT369" s="146" t="s">
        <v>122</v>
      </c>
      <c r="AU369" s="146" t="s">
        <v>127</v>
      </c>
      <c r="AY369" s="16" t="s">
        <v>120</v>
      </c>
      <c r="BE369" s="147">
        <f>IF(N369="základná",J369,0)</f>
        <v>0</v>
      </c>
      <c r="BF369" s="147">
        <f>IF(N369="znížená",J369,0)</f>
        <v>0</v>
      </c>
      <c r="BG369" s="147">
        <f>IF(N369="zákl. prenesená",J369,0)</f>
        <v>0</v>
      </c>
      <c r="BH369" s="147">
        <f>IF(N369="zníž. prenesená",J369,0)</f>
        <v>0</v>
      </c>
      <c r="BI369" s="147">
        <f>IF(N369="nulová",J369,0)</f>
        <v>0</v>
      </c>
      <c r="BJ369" s="16" t="s">
        <v>127</v>
      </c>
      <c r="BK369" s="147">
        <f>ROUND(I369*H369,2)</f>
        <v>0</v>
      </c>
      <c r="BL369" s="16" t="s">
        <v>126</v>
      </c>
      <c r="BM369" s="146" t="s">
        <v>554</v>
      </c>
    </row>
    <row r="370" spans="2:65" s="14" customFormat="1" ht="12">
      <c r="B370" s="174"/>
      <c r="D370" s="149" t="s">
        <v>129</v>
      </c>
      <c r="E370" s="175" t="s">
        <v>1</v>
      </c>
      <c r="F370" s="176" t="s">
        <v>555</v>
      </c>
      <c r="H370" s="175" t="s">
        <v>1</v>
      </c>
      <c r="I370" s="177"/>
      <c r="L370" s="174"/>
      <c r="M370" s="178"/>
      <c r="T370" s="179"/>
      <c r="AT370" s="175" t="s">
        <v>129</v>
      </c>
      <c r="AU370" s="175" t="s">
        <v>127</v>
      </c>
      <c r="AV370" s="14" t="s">
        <v>83</v>
      </c>
      <c r="AW370" s="14" t="s">
        <v>31</v>
      </c>
      <c r="AX370" s="14" t="s">
        <v>75</v>
      </c>
      <c r="AY370" s="175" t="s">
        <v>120</v>
      </c>
    </row>
    <row r="371" spans="2:65" s="12" customFormat="1" ht="12">
      <c r="B371" s="148"/>
      <c r="D371" s="149" t="s">
        <v>129</v>
      </c>
      <c r="E371" s="150" t="s">
        <v>1</v>
      </c>
      <c r="F371" s="151" t="s">
        <v>556</v>
      </c>
      <c r="H371" s="152">
        <v>156</v>
      </c>
      <c r="I371" s="153"/>
      <c r="L371" s="148"/>
      <c r="M371" s="154"/>
      <c r="T371" s="155"/>
      <c r="AT371" s="150" t="s">
        <v>129</v>
      </c>
      <c r="AU371" s="150" t="s">
        <v>127</v>
      </c>
      <c r="AV371" s="12" t="s">
        <v>127</v>
      </c>
      <c r="AW371" s="12" t="s">
        <v>31</v>
      </c>
      <c r="AX371" s="12" t="s">
        <v>75</v>
      </c>
      <c r="AY371" s="150" t="s">
        <v>120</v>
      </c>
    </row>
    <row r="372" spans="2:65" s="12" customFormat="1" ht="12">
      <c r="B372" s="148"/>
      <c r="D372" s="149" t="s">
        <v>129</v>
      </c>
      <c r="E372" s="150" t="s">
        <v>1</v>
      </c>
      <c r="F372" s="151" t="s">
        <v>557</v>
      </c>
      <c r="H372" s="152">
        <v>11</v>
      </c>
      <c r="I372" s="153"/>
      <c r="L372" s="148"/>
      <c r="M372" s="154"/>
      <c r="T372" s="155"/>
      <c r="AT372" s="150" t="s">
        <v>129</v>
      </c>
      <c r="AU372" s="150" t="s">
        <v>127</v>
      </c>
      <c r="AV372" s="12" t="s">
        <v>127</v>
      </c>
      <c r="AW372" s="12" t="s">
        <v>31</v>
      </c>
      <c r="AX372" s="12" t="s">
        <v>75</v>
      </c>
      <c r="AY372" s="150" t="s">
        <v>120</v>
      </c>
    </row>
    <row r="373" spans="2:65" s="12" customFormat="1" ht="12">
      <c r="B373" s="148"/>
      <c r="D373" s="149" t="s">
        <v>129</v>
      </c>
      <c r="E373" s="150" t="s">
        <v>1</v>
      </c>
      <c r="F373" s="151" t="s">
        <v>558</v>
      </c>
      <c r="H373" s="152">
        <v>1.2</v>
      </c>
      <c r="I373" s="153"/>
      <c r="L373" s="148"/>
      <c r="M373" s="154"/>
      <c r="T373" s="155"/>
      <c r="AT373" s="150" t="s">
        <v>129</v>
      </c>
      <c r="AU373" s="150" t="s">
        <v>127</v>
      </c>
      <c r="AV373" s="12" t="s">
        <v>127</v>
      </c>
      <c r="AW373" s="12" t="s">
        <v>31</v>
      </c>
      <c r="AX373" s="12" t="s">
        <v>75</v>
      </c>
      <c r="AY373" s="150" t="s">
        <v>120</v>
      </c>
    </row>
    <row r="374" spans="2:65" s="12" customFormat="1" ht="12">
      <c r="B374" s="148"/>
      <c r="D374" s="149" t="s">
        <v>129</v>
      </c>
      <c r="E374" s="150" t="s">
        <v>1</v>
      </c>
      <c r="F374" s="151" t="s">
        <v>559</v>
      </c>
      <c r="H374" s="152">
        <v>1.2</v>
      </c>
      <c r="I374" s="153"/>
      <c r="L374" s="148"/>
      <c r="M374" s="154"/>
      <c r="T374" s="155"/>
      <c r="AT374" s="150" t="s">
        <v>129</v>
      </c>
      <c r="AU374" s="150" t="s">
        <v>127</v>
      </c>
      <c r="AV374" s="12" t="s">
        <v>127</v>
      </c>
      <c r="AW374" s="12" t="s">
        <v>31</v>
      </c>
      <c r="AX374" s="12" t="s">
        <v>75</v>
      </c>
      <c r="AY374" s="150" t="s">
        <v>120</v>
      </c>
    </row>
    <row r="375" spans="2:65" s="12" customFormat="1" ht="12">
      <c r="B375" s="148"/>
      <c r="D375" s="149" t="s">
        <v>129</v>
      </c>
      <c r="E375" s="150" t="s">
        <v>1</v>
      </c>
      <c r="F375" s="151" t="s">
        <v>560</v>
      </c>
      <c r="H375" s="152">
        <v>2</v>
      </c>
      <c r="I375" s="153"/>
      <c r="L375" s="148"/>
      <c r="M375" s="154"/>
      <c r="T375" s="155"/>
      <c r="AT375" s="150" t="s">
        <v>129</v>
      </c>
      <c r="AU375" s="150" t="s">
        <v>127</v>
      </c>
      <c r="AV375" s="12" t="s">
        <v>127</v>
      </c>
      <c r="AW375" s="12" t="s">
        <v>31</v>
      </c>
      <c r="AX375" s="12" t="s">
        <v>75</v>
      </c>
      <c r="AY375" s="150" t="s">
        <v>120</v>
      </c>
    </row>
    <row r="376" spans="2:65" s="13" customFormat="1" ht="12">
      <c r="B376" s="156"/>
      <c r="D376" s="149" t="s">
        <v>129</v>
      </c>
      <c r="E376" s="157" t="s">
        <v>1</v>
      </c>
      <c r="F376" s="158" t="s">
        <v>133</v>
      </c>
      <c r="H376" s="159">
        <v>171.39999999999998</v>
      </c>
      <c r="I376" s="160"/>
      <c r="L376" s="156"/>
      <c r="M376" s="161"/>
      <c r="T376" s="162"/>
      <c r="AT376" s="157" t="s">
        <v>129</v>
      </c>
      <c r="AU376" s="157" t="s">
        <v>127</v>
      </c>
      <c r="AV376" s="13" t="s">
        <v>126</v>
      </c>
      <c r="AW376" s="13" t="s">
        <v>31</v>
      </c>
      <c r="AX376" s="13" t="s">
        <v>83</v>
      </c>
      <c r="AY376" s="157" t="s">
        <v>120</v>
      </c>
    </row>
    <row r="377" spans="2:65" s="14" customFormat="1" ht="24">
      <c r="B377" s="174"/>
      <c r="D377" s="149" t="s">
        <v>129</v>
      </c>
      <c r="E377" s="175" t="s">
        <v>1</v>
      </c>
      <c r="F377" s="176" t="s">
        <v>561</v>
      </c>
      <c r="H377" s="175" t="s">
        <v>1</v>
      </c>
      <c r="I377" s="177"/>
      <c r="L377" s="174"/>
      <c r="M377" s="178"/>
      <c r="T377" s="179"/>
      <c r="AT377" s="175" t="s">
        <v>129</v>
      </c>
      <c r="AU377" s="175" t="s">
        <v>127</v>
      </c>
      <c r="AV377" s="14" t="s">
        <v>83</v>
      </c>
      <c r="AW377" s="14" t="s">
        <v>31</v>
      </c>
      <c r="AX377" s="14" t="s">
        <v>75</v>
      </c>
      <c r="AY377" s="175" t="s">
        <v>120</v>
      </c>
    </row>
    <row r="378" spans="2:65" s="14" customFormat="1" ht="12">
      <c r="B378" s="174"/>
      <c r="D378" s="149" t="s">
        <v>129</v>
      </c>
      <c r="E378" s="175" t="s">
        <v>1</v>
      </c>
      <c r="F378" s="176" t="s">
        <v>562</v>
      </c>
      <c r="H378" s="175" t="s">
        <v>1</v>
      </c>
      <c r="I378" s="177"/>
      <c r="L378" s="174"/>
      <c r="M378" s="178"/>
      <c r="T378" s="179"/>
      <c r="AT378" s="175" t="s">
        <v>129</v>
      </c>
      <c r="AU378" s="175" t="s">
        <v>127</v>
      </c>
      <c r="AV378" s="14" t="s">
        <v>83</v>
      </c>
      <c r="AW378" s="14" t="s">
        <v>31</v>
      </c>
      <c r="AX378" s="14" t="s">
        <v>75</v>
      </c>
      <c r="AY378" s="175" t="s">
        <v>120</v>
      </c>
    </row>
    <row r="379" spans="2:65" s="1" customFormat="1" ht="37.75" customHeight="1">
      <c r="B379" s="31"/>
      <c r="C379" s="134" t="s">
        <v>563</v>
      </c>
      <c r="D379" s="134" t="s">
        <v>122</v>
      </c>
      <c r="E379" s="135" t="s">
        <v>564</v>
      </c>
      <c r="F379" s="136" t="s">
        <v>565</v>
      </c>
      <c r="G379" s="137" t="s">
        <v>195</v>
      </c>
      <c r="H379" s="138">
        <v>140.24</v>
      </c>
      <c r="I379" s="139"/>
      <c r="J379" s="140">
        <f>ROUND(I379*H379,2)</f>
        <v>0</v>
      </c>
      <c r="K379" s="141"/>
      <c r="L379" s="31"/>
      <c r="M379" s="142" t="s">
        <v>1</v>
      </c>
      <c r="N379" s="143" t="s">
        <v>41</v>
      </c>
      <c r="P379" s="144">
        <f>O379*H379</f>
        <v>0</v>
      </c>
      <c r="Q379" s="144">
        <v>0.60846999999999996</v>
      </c>
      <c r="R379" s="144">
        <f>Q379*H379</f>
        <v>85.331832800000001</v>
      </c>
      <c r="S379" s="144">
        <v>0</v>
      </c>
      <c r="T379" s="145">
        <f>S379*H379</f>
        <v>0</v>
      </c>
      <c r="AR379" s="146" t="s">
        <v>126</v>
      </c>
      <c r="AT379" s="146" t="s">
        <v>122</v>
      </c>
      <c r="AU379" s="146" t="s">
        <v>127</v>
      </c>
      <c r="AY379" s="16" t="s">
        <v>120</v>
      </c>
      <c r="BE379" s="147">
        <f>IF(N379="základná",J379,0)</f>
        <v>0</v>
      </c>
      <c r="BF379" s="147">
        <f>IF(N379="znížená",J379,0)</f>
        <v>0</v>
      </c>
      <c r="BG379" s="147">
        <f>IF(N379="zákl. prenesená",J379,0)</f>
        <v>0</v>
      </c>
      <c r="BH379" s="147">
        <f>IF(N379="zníž. prenesená",J379,0)</f>
        <v>0</v>
      </c>
      <c r="BI379" s="147">
        <f>IF(N379="nulová",J379,0)</f>
        <v>0</v>
      </c>
      <c r="BJ379" s="16" t="s">
        <v>127</v>
      </c>
      <c r="BK379" s="147">
        <f>ROUND(I379*H379,2)</f>
        <v>0</v>
      </c>
      <c r="BL379" s="16" t="s">
        <v>126</v>
      </c>
      <c r="BM379" s="146" t="s">
        <v>566</v>
      </c>
    </row>
    <row r="380" spans="2:65" s="14" customFormat="1" ht="12">
      <c r="B380" s="174"/>
      <c r="D380" s="149" t="s">
        <v>129</v>
      </c>
      <c r="E380" s="175" t="s">
        <v>1</v>
      </c>
      <c r="F380" s="176" t="s">
        <v>567</v>
      </c>
      <c r="H380" s="175" t="s">
        <v>1</v>
      </c>
      <c r="I380" s="177"/>
      <c r="L380" s="174"/>
      <c r="M380" s="178"/>
      <c r="T380" s="179"/>
      <c r="AT380" s="175" t="s">
        <v>129</v>
      </c>
      <c r="AU380" s="175" t="s">
        <v>127</v>
      </c>
      <c r="AV380" s="14" t="s">
        <v>83</v>
      </c>
      <c r="AW380" s="14" t="s">
        <v>31</v>
      </c>
      <c r="AX380" s="14" t="s">
        <v>75</v>
      </c>
      <c r="AY380" s="175" t="s">
        <v>120</v>
      </c>
    </row>
    <row r="381" spans="2:65" s="12" customFormat="1" ht="36">
      <c r="B381" s="148"/>
      <c r="D381" s="149" t="s">
        <v>129</v>
      </c>
      <c r="E381" s="150" t="s">
        <v>1</v>
      </c>
      <c r="F381" s="151" t="s">
        <v>568</v>
      </c>
      <c r="H381" s="152">
        <v>108</v>
      </c>
      <c r="I381" s="153"/>
      <c r="L381" s="148"/>
      <c r="M381" s="154"/>
      <c r="T381" s="155"/>
      <c r="AT381" s="150" t="s">
        <v>129</v>
      </c>
      <c r="AU381" s="150" t="s">
        <v>127</v>
      </c>
      <c r="AV381" s="12" t="s">
        <v>127</v>
      </c>
      <c r="AW381" s="12" t="s">
        <v>31</v>
      </c>
      <c r="AX381" s="12" t="s">
        <v>75</v>
      </c>
      <c r="AY381" s="150" t="s">
        <v>120</v>
      </c>
    </row>
    <row r="382" spans="2:65" s="12" customFormat="1" ht="12">
      <c r="B382" s="148"/>
      <c r="D382" s="149" t="s">
        <v>129</v>
      </c>
      <c r="E382" s="150" t="s">
        <v>1</v>
      </c>
      <c r="F382" s="151" t="s">
        <v>569</v>
      </c>
      <c r="H382" s="152">
        <v>26</v>
      </c>
      <c r="I382" s="153"/>
      <c r="L382" s="148"/>
      <c r="M382" s="154"/>
      <c r="T382" s="155"/>
      <c r="AT382" s="150" t="s">
        <v>129</v>
      </c>
      <c r="AU382" s="150" t="s">
        <v>127</v>
      </c>
      <c r="AV382" s="12" t="s">
        <v>127</v>
      </c>
      <c r="AW382" s="12" t="s">
        <v>31</v>
      </c>
      <c r="AX382" s="12" t="s">
        <v>75</v>
      </c>
      <c r="AY382" s="150" t="s">
        <v>120</v>
      </c>
    </row>
    <row r="383" spans="2:65" s="12" customFormat="1" ht="12">
      <c r="B383" s="148"/>
      <c r="D383" s="149" t="s">
        <v>129</v>
      </c>
      <c r="E383" s="150" t="s">
        <v>1</v>
      </c>
      <c r="F383" s="151" t="s">
        <v>570</v>
      </c>
      <c r="H383" s="152">
        <v>3.12</v>
      </c>
      <c r="I383" s="153"/>
      <c r="L383" s="148"/>
      <c r="M383" s="154"/>
      <c r="T383" s="155"/>
      <c r="AT383" s="150" t="s">
        <v>129</v>
      </c>
      <c r="AU383" s="150" t="s">
        <v>127</v>
      </c>
      <c r="AV383" s="12" t="s">
        <v>127</v>
      </c>
      <c r="AW383" s="12" t="s">
        <v>31</v>
      </c>
      <c r="AX383" s="12" t="s">
        <v>75</v>
      </c>
      <c r="AY383" s="150" t="s">
        <v>120</v>
      </c>
    </row>
    <row r="384" spans="2:65" s="12" customFormat="1" ht="12">
      <c r="B384" s="148"/>
      <c r="D384" s="149" t="s">
        <v>129</v>
      </c>
      <c r="E384" s="150" t="s">
        <v>1</v>
      </c>
      <c r="F384" s="151" t="s">
        <v>571</v>
      </c>
      <c r="H384" s="152">
        <v>3.12</v>
      </c>
      <c r="I384" s="153"/>
      <c r="L384" s="148"/>
      <c r="M384" s="154"/>
      <c r="T384" s="155"/>
      <c r="AT384" s="150" t="s">
        <v>129</v>
      </c>
      <c r="AU384" s="150" t="s">
        <v>127</v>
      </c>
      <c r="AV384" s="12" t="s">
        <v>127</v>
      </c>
      <c r="AW384" s="12" t="s">
        <v>31</v>
      </c>
      <c r="AX384" s="12" t="s">
        <v>75</v>
      </c>
      <c r="AY384" s="150" t="s">
        <v>120</v>
      </c>
    </row>
    <row r="385" spans="2:65" s="13" customFormat="1" ht="12">
      <c r="B385" s="156"/>
      <c r="D385" s="149" t="s">
        <v>129</v>
      </c>
      <c r="E385" s="157" t="s">
        <v>1</v>
      </c>
      <c r="F385" s="158" t="s">
        <v>133</v>
      </c>
      <c r="H385" s="159">
        <v>140.24</v>
      </c>
      <c r="I385" s="160"/>
      <c r="L385" s="156"/>
      <c r="M385" s="161"/>
      <c r="T385" s="162"/>
      <c r="AT385" s="157" t="s">
        <v>129</v>
      </c>
      <c r="AU385" s="157" t="s">
        <v>127</v>
      </c>
      <c r="AV385" s="13" t="s">
        <v>126</v>
      </c>
      <c r="AW385" s="13" t="s">
        <v>31</v>
      </c>
      <c r="AX385" s="13" t="s">
        <v>83</v>
      </c>
      <c r="AY385" s="157" t="s">
        <v>120</v>
      </c>
    </row>
    <row r="386" spans="2:65" s="14" customFormat="1" ht="24">
      <c r="B386" s="174"/>
      <c r="D386" s="149" t="s">
        <v>129</v>
      </c>
      <c r="E386" s="175" t="s">
        <v>1</v>
      </c>
      <c r="F386" s="176" t="s">
        <v>561</v>
      </c>
      <c r="H386" s="175" t="s">
        <v>1</v>
      </c>
      <c r="I386" s="177"/>
      <c r="L386" s="174"/>
      <c r="M386" s="178"/>
      <c r="T386" s="179"/>
      <c r="AT386" s="175" t="s">
        <v>129</v>
      </c>
      <c r="AU386" s="175" t="s">
        <v>127</v>
      </c>
      <c r="AV386" s="14" t="s">
        <v>83</v>
      </c>
      <c r="AW386" s="14" t="s">
        <v>31</v>
      </c>
      <c r="AX386" s="14" t="s">
        <v>75</v>
      </c>
      <c r="AY386" s="175" t="s">
        <v>120</v>
      </c>
    </row>
    <row r="387" spans="2:65" s="14" customFormat="1" ht="12">
      <c r="B387" s="174"/>
      <c r="D387" s="149" t="s">
        <v>129</v>
      </c>
      <c r="E387" s="175" t="s">
        <v>1</v>
      </c>
      <c r="F387" s="176" t="s">
        <v>562</v>
      </c>
      <c r="H387" s="175" t="s">
        <v>1</v>
      </c>
      <c r="I387" s="177"/>
      <c r="L387" s="174"/>
      <c r="M387" s="178"/>
      <c r="T387" s="179"/>
      <c r="AT387" s="175" t="s">
        <v>129</v>
      </c>
      <c r="AU387" s="175" t="s">
        <v>127</v>
      </c>
      <c r="AV387" s="14" t="s">
        <v>83</v>
      </c>
      <c r="AW387" s="14" t="s">
        <v>31</v>
      </c>
      <c r="AX387" s="14" t="s">
        <v>75</v>
      </c>
      <c r="AY387" s="175" t="s">
        <v>120</v>
      </c>
    </row>
    <row r="388" spans="2:65" s="1" customFormat="1" ht="21.75" customHeight="1">
      <c r="B388" s="31"/>
      <c r="C388" s="134" t="s">
        <v>572</v>
      </c>
      <c r="D388" s="134" t="s">
        <v>122</v>
      </c>
      <c r="E388" s="135" t="s">
        <v>573</v>
      </c>
      <c r="F388" s="136" t="s">
        <v>574</v>
      </c>
      <c r="G388" s="137" t="s">
        <v>157</v>
      </c>
      <c r="H388" s="138">
        <v>330</v>
      </c>
      <c r="I388" s="139"/>
      <c r="J388" s="140">
        <f>ROUND(I388*H388,2)</f>
        <v>0</v>
      </c>
      <c r="K388" s="141"/>
      <c r="L388" s="31"/>
      <c r="M388" s="142" t="s">
        <v>1</v>
      </c>
      <c r="N388" s="143" t="s">
        <v>41</v>
      </c>
      <c r="P388" s="144">
        <f>O388*H388</f>
        <v>0</v>
      </c>
      <c r="Q388" s="144">
        <v>1.8E-3</v>
      </c>
      <c r="R388" s="144">
        <f>Q388*H388</f>
        <v>0.59399999999999997</v>
      </c>
      <c r="S388" s="144">
        <v>0</v>
      </c>
      <c r="T388" s="145">
        <f>S388*H388</f>
        <v>0</v>
      </c>
      <c r="AR388" s="146" t="s">
        <v>126</v>
      </c>
      <c r="AT388" s="146" t="s">
        <v>122</v>
      </c>
      <c r="AU388" s="146" t="s">
        <v>127</v>
      </c>
      <c r="AY388" s="16" t="s">
        <v>120</v>
      </c>
      <c r="BE388" s="147">
        <f>IF(N388="základná",J388,0)</f>
        <v>0</v>
      </c>
      <c r="BF388" s="147">
        <f>IF(N388="znížená",J388,0)</f>
        <v>0</v>
      </c>
      <c r="BG388" s="147">
        <f>IF(N388="zákl. prenesená",J388,0)</f>
        <v>0</v>
      </c>
      <c r="BH388" s="147">
        <f>IF(N388="zníž. prenesená",J388,0)</f>
        <v>0</v>
      </c>
      <c r="BI388" s="147">
        <f>IF(N388="nulová",J388,0)</f>
        <v>0</v>
      </c>
      <c r="BJ388" s="16" t="s">
        <v>127</v>
      </c>
      <c r="BK388" s="147">
        <f>ROUND(I388*H388,2)</f>
        <v>0</v>
      </c>
      <c r="BL388" s="16" t="s">
        <v>126</v>
      </c>
      <c r="BM388" s="146" t="s">
        <v>575</v>
      </c>
    </row>
    <row r="389" spans="2:65" s="1" customFormat="1" ht="16.5" customHeight="1">
      <c r="B389" s="31"/>
      <c r="C389" s="134" t="s">
        <v>576</v>
      </c>
      <c r="D389" s="134" t="s">
        <v>122</v>
      </c>
      <c r="E389" s="135" t="s">
        <v>577</v>
      </c>
      <c r="F389" s="136" t="s">
        <v>578</v>
      </c>
      <c r="G389" s="137" t="s">
        <v>157</v>
      </c>
      <c r="H389" s="138">
        <v>330</v>
      </c>
      <c r="I389" s="139"/>
      <c r="J389" s="140">
        <f>ROUND(I389*H389,2)</f>
        <v>0</v>
      </c>
      <c r="K389" s="141"/>
      <c r="L389" s="31"/>
      <c r="M389" s="142" t="s">
        <v>1</v>
      </c>
      <c r="N389" s="143" t="s">
        <v>41</v>
      </c>
      <c r="P389" s="144">
        <f>O389*H389</f>
        <v>0</v>
      </c>
      <c r="Q389" s="144">
        <v>6.648E-5</v>
      </c>
      <c r="R389" s="144">
        <f>Q389*H389</f>
        <v>2.19384E-2</v>
      </c>
      <c r="S389" s="144">
        <v>0</v>
      </c>
      <c r="T389" s="145">
        <f>S389*H389</f>
        <v>0</v>
      </c>
      <c r="AR389" s="146" t="s">
        <v>126</v>
      </c>
      <c r="AT389" s="146" t="s">
        <v>122</v>
      </c>
      <c r="AU389" s="146" t="s">
        <v>127</v>
      </c>
      <c r="AY389" s="16" t="s">
        <v>120</v>
      </c>
      <c r="BE389" s="147">
        <f>IF(N389="základná",J389,0)</f>
        <v>0</v>
      </c>
      <c r="BF389" s="147">
        <f>IF(N389="znížená",J389,0)</f>
        <v>0</v>
      </c>
      <c r="BG389" s="147">
        <f>IF(N389="zákl. prenesená",J389,0)</f>
        <v>0</v>
      </c>
      <c r="BH389" s="147">
        <f>IF(N389="zníž. prenesená",J389,0)</f>
        <v>0</v>
      </c>
      <c r="BI389" s="147">
        <f>IF(N389="nulová",J389,0)</f>
        <v>0</v>
      </c>
      <c r="BJ389" s="16" t="s">
        <v>127</v>
      </c>
      <c r="BK389" s="147">
        <f>ROUND(I389*H389,2)</f>
        <v>0</v>
      </c>
      <c r="BL389" s="16" t="s">
        <v>126</v>
      </c>
      <c r="BM389" s="146" t="s">
        <v>579</v>
      </c>
    </row>
    <row r="390" spans="2:65" s="1" customFormat="1" ht="33" customHeight="1">
      <c r="B390" s="31"/>
      <c r="C390" s="134" t="s">
        <v>580</v>
      </c>
      <c r="D390" s="134" t="s">
        <v>122</v>
      </c>
      <c r="E390" s="135" t="s">
        <v>581</v>
      </c>
      <c r="F390" s="136" t="s">
        <v>582</v>
      </c>
      <c r="G390" s="137" t="s">
        <v>195</v>
      </c>
      <c r="H390" s="138">
        <v>660</v>
      </c>
      <c r="I390" s="139"/>
      <c r="J390" s="140">
        <f>ROUND(I390*H390,2)</f>
        <v>0</v>
      </c>
      <c r="K390" s="141"/>
      <c r="L390" s="31"/>
      <c r="M390" s="142" t="s">
        <v>1</v>
      </c>
      <c r="N390" s="143" t="s">
        <v>41</v>
      </c>
      <c r="P390" s="144">
        <f>O390*H390</f>
        <v>0</v>
      </c>
      <c r="Q390" s="144">
        <v>1.8000000000000001E-4</v>
      </c>
      <c r="R390" s="144">
        <f>Q390*H390</f>
        <v>0.1188</v>
      </c>
      <c r="S390" s="144">
        <v>0</v>
      </c>
      <c r="T390" s="145">
        <f>S390*H390</f>
        <v>0</v>
      </c>
      <c r="AR390" s="146" t="s">
        <v>126</v>
      </c>
      <c r="AT390" s="146" t="s">
        <v>122</v>
      </c>
      <c r="AU390" s="146" t="s">
        <v>127</v>
      </c>
      <c r="AY390" s="16" t="s">
        <v>120</v>
      </c>
      <c r="BE390" s="147">
        <f>IF(N390="základná",J390,0)</f>
        <v>0</v>
      </c>
      <c r="BF390" s="147">
        <f>IF(N390="znížená",J390,0)</f>
        <v>0</v>
      </c>
      <c r="BG390" s="147">
        <f>IF(N390="zákl. prenesená",J390,0)</f>
        <v>0</v>
      </c>
      <c r="BH390" s="147">
        <f>IF(N390="zníž. prenesená",J390,0)</f>
        <v>0</v>
      </c>
      <c r="BI390" s="147">
        <f>IF(N390="nulová",J390,0)</f>
        <v>0</v>
      </c>
      <c r="BJ390" s="16" t="s">
        <v>127</v>
      </c>
      <c r="BK390" s="147">
        <f>ROUND(I390*H390,2)</f>
        <v>0</v>
      </c>
      <c r="BL390" s="16" t="s">
        <v>126</v>
      </c>
      <c r="BM390" s="146" t="s">
        <v>583</v>
      </c>
    </row>
    <row r="391" spans="2:65" s="11" customFormat="1" ht="22.75" customHeight="1">
      <c r="B391" s="122"/>
      <c r="D391" s="123" t="s">
        <v>74</v>
      </c>
      <c r="E391" s="132" t="s">
        <v>171</v>
      </c>
      <c r="F391" s="132" t="s">
        <v>584</v>
      </c>
      <c r="I391" s="125"/>
      <c r="J391" s="133">
        <f>BK391</f>
        <v>0</v>
      </c>
      <c r="L391" s="122"/>
      <c r="M391" s="127"/>
      <c r="P391" s="128">
        <f>SUM(P392:P413)</f>
        <v>0</v>
      </c>
      <c r="R391" s="128">
        <f>SUM(R392:R413)</f>
        <v>810.31007236000005</v>
      </c>
      <c r="T391" s="129">
        <f>SUM(T392:T413)</f>
        <v>0</v>
      </c>
      <c r="AR391" s="123" t="s">
        <v>83</v>
      </c>
      <c r="AT391" s="130" t="s">
        <v>74</v>
      </c>
      <c r="AU391" s="130" t="s">
        <v>83</v>
      </c>
      <c r="AY391" s="123" t="s">
        <v>120</v>
      </c>
      <c r="BK391" s="131">
        <f>SUM(BK392:BK413)</f>
        <v>0</v>
      </c>
    </row>
    <row r="392" spans="2:65" s="1" customFormat="1" ht="16.5" customHeight="1">
      <c r="B392" s="31"/>
      <c r="C392" s="134" t="s">
        <v>585</v>
      </c>
      <c r="D392" s="134" t="s">
        <v>122</v>
      </c>
      <c r="E392" s="135" t="s">
        <v>586</v>
      </c>
      <c r="F392" s="136" t="s">
        <v>587</v>
      </c>
      <c r="G392" s="137" t="s">
        <v>195</v>
      </c>
      <c r="H392" s="138">
        <v>470</v>
      </c>
      <c r="I392" s="139"/>
      <c r="J392" s="140">
        <f>ROUND(I392*H392,2)</f>
        <v>0</v>
      </c>
      <c r="K392" s="141"/>
      <c r="L392" s="31"/>
      <c r="M392" s="142" t="s">
        <v>1</v>
      </c>
      <c r="N392" s="143" t="s">
        <v>41</v>
      </c>
      <c r="P392" s="144">
        <f>O392*H392</f>
        <v>0</v>
      </c>
      <c r="Q392" s="144">
        <v>0</v>
      </c>
      <c r="R392" s="144">
        <f>Q392*H392</f>
        <v>0</v>
      </c>
      <c r="S392" s="144">
        <v>0</v>
      </c>
      <c r="T392" s="145">
        <f>S392*H392</f>
        <v>0</v>
      </c>
      <c r="AR392" s="146" t="s">
        <v>174</v>
      </c>
      <c r="AT392" s="146" t="s">
        <v>122</v>
      </c>
      <c r="AU392" s="146" t="s">
        <v>127</v>
      </c>
      <c r="AY392" s="16" t="s">
        <v>120</v>
      </c>
      <c r="BE392" s="147">
        <f>IF(N392="základná",J392,0)</f>
        <v>0</v>
      </c>
      <c r="BF392" s="147">
        <f>IF(N392="znížená",J392,0)</f>
        <v>0</v>
      </c>
      <c r="BG392" s="147">
        <f>IF(N392="zákl. prenesená",J392,0)</f>
        <v>0</v>
      </c>
      <c r="BH392" s="147">
        <f>IF(N392="zníž. prenesená",J392,0)</f>
        <v>0</v>
      </c>
      <c r="BI392" s="147">
        <f>IF(N392="nulová",J392,0)</f>
        <v>0</v>
      </c>
      <c r="BJ392" s="16" t="s">
        <v>127</v>
      </c>
      <c r="BK392" s="147">
        <f>ROUND(I392*H392,2)</f>
        <v>0</v>
      </c>
      <c r="BL392" s="16" t="s">
        <v>174</v>
      </c>
      <c r="BM392" s="146" t="s">
        <v>588</v>
      </c>
    </row>
    <row r="393" spans="2:65" s="12" customFormat="1" ht="24">
      <c r="B393" s="148"/>
      <c r="D393" s="149" t="s">
        <v>129</v>
      </c>
      <c r="E393" s="150" t="s">
        <v>1</v>
      </c>
      <c r="F393" s="151" t="s">
        <v>589</v>
      </c>
      <c r="H393" s="152">
        <v>470</v>
      </c>
      <c r="I393" s="153"/>
      <c r="L393" s="148"/>
      <c r="M393" s="154"/>
      <c r="T393" s="155"/>
      <c r="AT393" s="150" t="s">
        <v>129</v>
      </c>
      <c r="AU393" s="150" t="s">
        <v>127</v>
      </c>
      <c r="AV393" s="12" t="s">
        <v>127</v>
      </c>
      <c r="AW393" s="12" t="s">
        <v>31</v>
      </c>
      <c r="AX393" s="12" t="s">
        <v>83</v>
      </c>
      <c r="AY393" s="150" t="s">
        <v>120</v>
      </c>
    </row>
    <row r="394" spans="2:65" s="1" customFormat="1" ht="24.25" customHeight="1">
      <c r="B394" s="31"/>
      <c r="C394" s="134" t="s">
        <v>590</v>
      </c>
      <c r="D394" s="134" t="s">
        <v>122</v>
      </c>
      <c r="E394" s="135" t="s">
        <v>591</v>
      </c>
      <c r="F394" s="136" t="s">
        <v>592</v>
      </c>
      <c r="G394" s="137" t="s">
        <v>125</v>
      </c>
      <c r="H394" s="138">
        <v>42.3</v>
      </c>
      <c r="I394" s="139"/>
      <c r="J394" s="140">
        <f>ROUND(I394*H394,2)</f>
        <v>0</v>
      </c>
      <c r="K394" s="141"/>
      <c r="L394" s="31"/>
      <c r="M394" s="142" t="s">
        <v>1</v>
      </c>
      <c r="N394" s="143" t="s">
        <v>41</v>
      </c>
      <c r="P394" s="144">
        <f>O394*H394</f>
        <v>0</v>
      </c>
      <c r="Q394" s="144">
        <v>2.2026699999999999</v>
      </c>
      <c r="R394" s="144">
        <f>Q394*H394</f>
        <v>93.172940999999994</v>
      </c>
      <c r="S394" s="144">
        <v>0</v>
      </c>
      <c r="T394" s="145">
        <f>S394*H394</f>
        <v>0</v>
      </c>
      <c r="AR394" s="146" t="s">
        <v>126</v>
      </c>
      <c r="AT394" s="146" t="s">
        <v>122</v>
      </c>
      <c r="AU394" s="146" t="s">
        <v>127</v>
      </c>
      <c r="AY394" s="16" t="s">
        <v>120</v>
      </c>
      <c r="BE394" s="147">
        <f>IF(N394="základná",J394,0)</f>
        <v>0</v>
      </c>
      <c r="BF394" s="147">
        <f>IF(N394="znížená",J394,0)</f>
        <v>0</v>
      </c>
      <c r="BG394" s="147">
        <f>IF(N394="zákl. prenesená",J394,0)</f>
        <v>0</v>
      </c>
      <c r="BH394" s="147">
        <f>IF(N394="zníž. prenesená",J394,0)</f>
        <v>0</v>
      </c>
      <c r="BI394" s="147">
        <f>IF(N394="nulová",J394,0)</f>
        <v>0</v>
      </c>
      <c r="BJ394" s="16" t="s">
        <v>127</v>
      </c>
      <c r="BK394" s="147">
        <f>ROUND(I394*H394,2)</f>
        <v>0</v>
      </c>
      <c r="BL394" s="16" t="s">
        <v>126</v>
      </c>
      <c r="BM394" s="146" t="s">
        <v>593</v>
      </c>
    </row>
    <row r="395" spans="2:65" s="12" customFormat="1" ht="24">
      <c r="B395" s="148"/>
      <c r="D395" s="149" t="s">
        <v>129</v>
      </c>
      <c r="E395" s="150" t="s">
        <v>1</v>
      </c>
      <c r="F395" s="151" t="s">
        <v>594</v>
      </c>
      <c r="H395" s="152">
        <v>42.3</v>
      </c>
      <c r="I395" s="153"/>
      <c r="L395" s="148"/>
      <c r="M395" s="154"/>
      <c r="T395" s="155"/>
      <c r="AT395" s="150" t="s">
        <v>129</v>
      </c>
      <c r="AU395" s="150" t="s">
        <v>127</v>
      </c>
      <c r="AV395" s="12" t="s">
        <v>127</v>
      </c>
      <c r="AW395" s="12" t="s">
        <v>31</v>
      </c>
      <c r="AX395" s="12" t="s">
        <v>83</v>
      </c>
      <c r="AY395" s="150" t="s">
        <v>120</v>
      </c>
    </row>
    <row r="396" spans="2:65" s="1" customFormat="1" ht="33" customHeight="1">
      <c r="B396" s="31"/>
      <c r="C396" s="134" t="s">
        <v>595</v>
      </c>
      <c r="D396" s="134" t="s">
        <v>122</v>
      </c>
      <c r="E396" s="135" t="s">
        <v>596</v>
      </c>
      <c r="F396" s="136" t="s">
        <v>597</v>
      </c>
      <c r="G396" s="137" t="s">
        <v>195</v>
      </c>
      <c r="H396" s="138">
        <v>2078</v>
      </c>
      <c r="I396" s="139"/>
      <c r="J396" s="140">
        <f>ROUND(I396*H396,2)</f>
        <v>0</v>
      </c>
      <c r="K396" s="141"/>
      <c r="L396" s="31"/>
      <c r="M396" s="142" t="s">
        <v>1</v>
      </c>
      <c r="N396" s="143" t="s">
        <v>41</v>
      </c>
      <c r="P396" s="144">
        <f>O396*H396</f>
        <v>0</v>
      </c>
      <c r="Q396" s="144">
        <v>1.8000000000000001E-4</v>
      </c>
      <c r="R396" s="144">
        <f>Q396*H396</f>
        <v>0.37404000000000004</v>
      </c>
      <c r="S396" s="144">
        <v>0</v>
      </c>
      <c r="T396" s="145">
        <f>S396*H396</f>
        <v>0</v>
      </c>
      <c r="AR396" s="146" t="s">
        <v>126</v>
      </c>
      <c r="AT396" s="146" t="s">
        <v>122</v>
      </c>
      <c r="AU396" s="146" t="s">
        <v>127</v>
      </c>
      <c r="AY396" s="16" t="s">
        <v>120</v>
      </c>
      <c r="BE396" s="147">
        <f>IF(N396="základná",J396,0)</f>
        <v>0</v>
      </c>
      <c r="BF396" s="147">
        <f>IF(N396="znížená",J396,0)</f>
        <v>0</v>
      </c>
      <c r="BG396" s="147">
        <f>IF(N396="zákl. prenesená",J396,0)</f>
        <v>0</v>
      </c>
      <c r="BH396" s="147">
        <f>IF(N396="zníž. prenesená",J396,0)</f>
        <v>0</v>
      </c>
      <c r="BI396" s="147">
        <f>IF(N396="nulová",J396,0)</f>
        <v>0</v>
      </c>
      <c r="BJ396" s="16" t="s">
        <v>127</v>
      </c>
      <c r="BK396" s="147">
        <f>ROUND(I396*H396,2)</f>
        <v>0</v>
      </c>
      <c r="BL396" s="16" t="s">
        <v>126</v>
      </c>
      <c r="BM396" s="146" t="s">
        <v>598</v>
      </c>
    </row>
    <row r="397" spans="2:65" s="12" customFormat="1" ht="24">
      <c r="B397" s="148"/>
      <c r="D397" s="149" t="s">
        <v>129</v>
      </c>
      <c r="E397" s="150" t="s">
        <v>1</v>
      </c>
      <c r="F397" s="151" t="s">
        <v>599</v>
      </c>
      <c r="H397" s="152">
        <v>2024</v>
      </c>
      <c r="I397" s="153"/>
      <c r="L397" s="148"/>
      <c r="M397" s="154"/>
      <c r="T397" s="155"/>
      <c r="AT397" s="150" t="s">
        <v>129</v>
      </c>
      <c r="AU397" s="150" t="s">
        <v>127</v>
      </c>
      <c r="AV397" s="12" t="s">
        <v>127</v>
      </c>
      <c r="AW397" s="12" t="s">
        <v>31</v>
      </c>
      <c r="AX397" s="12" t="s">
        <v>75</v>
      </c>
      <c r="AY397" s="150" t="s">
        <v>120</v>
      </c>
    </row>
    <row r="398" spans="2:65" s="12" customFormat="1" ht="24">
      <c r="B398" s="148"/>
      <c r="D398" s="149" t="s">
        <v>129</v>
      </c>
      <c r="E398" s="150" t="s">
        <v>1</v>
      </c>
      <c r="F398" s="151" t="s">
        <v>600</v>
      </c>
      <c r="H398" s="152">
        <v>54</v>
      </c>
      <c r="I398" s="153"/>
      <c r="L398" s="148"/>
      <c r="M398" s="154"/>
      <c r="T398" s="155"/>
      <c r="AT398" s="150" t="s">
        <v>129</v>
      </c>
      <c r="AU398" s="150" t="s">
        <v>127</v>
      </c>
      <c r="AV398" s="12" t="s">
        <v>127</v>
      </c>
      <c r="AW398" s="12" t="s">
        <v>31</v>
      </c>
      <c r="AX398" s="12" t="s">
        <v>75</v>
      </c>
      <c r="AY398" s="150" t="s">
        <v>120</v>
      </c>
    </row>
    <row r="399" spans="2:65" s="13" customFormat="1" ht="12">
      <c r="B399" s="156"/>
      <c r="D399" s="149" t="s">
        <v>129</v>
      </c>
      <c r="E399" s="157" t="s">
        <v>1</v>
      </c>
      <c r="F399" s="158" t="s">
        <v>133</v>
      </c>
      <c r="H399" s="159">
        <v>2078</v>
      </c>
      <c r="I399" s="160"/>
      <c r="L399" s="156"/>
      <c r="M399" s="161"/>
      <c r="T399" s="162"/>
      <c r="AT399" s="157" t="s">
        <v>129</v>
      </c>
      <c r="AU399" s="157" t="s">
        <v>127</v>
      </c>
      <c r="AV399" s="13" t="s">
        <v>126</v>
      </c>
      <c r="AW399" s="13" t="s">
        <v>31</v>
      </c>
      <c r="AX399" s="13" t="s">
        <v>83</v>
      </c>
      <c r="AY399" s="157" t="s">
        <v>120</v>
      </c>
    </row>
    <row r="400" spans="2:65" s="1" customFormat="1" ht="16.5" customHeight="1">
      <c r="B400" s="31"/>
      <c r="C400" s="134" t="s">
        <v>601</v>
      </c>
      <c r="D400" s="134" t="s">
        <v>122</v>
      </c>
      <c r="E400" s="135" t="s">
        <v>602</v>
      </c>
      <c r="F400" s="136" t="s">
        <v>603</v>
      </c>
      <c r="G400" s="137" t="s">
        <v>125</v>
      </c>
      <c r="H400" s="138">
        <v>2.5499999999999998</v>
      </c>
      <c r="I400" s="139"/>
      <c r="J400" s="140">
        <f>ROUND(I400*H400,2)</f>
        <v>0</v>
      </c>
      <c r="K400" s="141"/>
      <c r="L400" s="31"/>
      <c r="M400" s="142" t="s">
        <v>1</v>
      </c>
      <c r="N400" s="143" t="s">
        <v>41</v>
      </c>
      <c r="P400" s="144">
        <f>O400*H400</f>
        <v>0</v>
      </c>
      <c r="Q400" s="144">
        <v>2.3618872</v>
      </c>
      <c r="R400" s="144">
        <f>Q400*H400</f>
        <v>6.0228123599999996</v>
      </c>
      <c r="S400" s="144">
        <v>0</v>
      </c>
      <c r="T400" s="145">
        <f>S400*H400</f>
        <v>0</v>
      </c>
      <c r="AR400" s="146" t="s">
        <v>126</v>
      </c>
      <c r="AT400" s="146" t="s">
        <v>122</v>
      </c>
      <c r="AU400" s="146" t="s">
        <v>127</v>
      </c>
      <c r="AY400" s="16" t="s">
        <v>120</v>
      </c>
      <c r="BE400" s="147">
        <f>IF(N400="základná",J400,0)</f>
        <v>0</v>
      </c>
      <c r="BF400" s="147">
        <f>IF(N400="znížená",J400,0)</f>
        <v>0</v>
      </c>
      <c r="BG400" s="147">
        <f>IF(N400="zákl. prenesená",J400,0)</f>
        <v>0</v>
      </c>
      <c r="BH400" s="147">
        <f>IF(N400="zníž. prenesená",J400,0)</f>
        <v>0</v>
      </c>
      <c r="BI400" s="147">
        <f>IF(N400="nulová",J400,0)</f>
        <v>0</v>
      </c>
      <c r="BJ400" s="16" t="s">
        <v>127</v>
      </c>
      <c r="BK400" s="147">
        <f>ROUND(I400*H400,2)</f>
        <v>0</v>
      </c>
      <c r="BL400" s="16" t="s">
        <v>126</v>
      </c>
      <c r="BM400" s="146" t="s">
        <v>604</v>
      </c>
    </row>
    <row r="401" spans="2:65" s="12" customFormat="1" ht="12">
      <c r="B401" s="148"/>
      <c r="D401" s="149" t="s">
        <v>129</v>
      </c>
      <c r="E401" s="150" t="s">
        <v>1</v>
      </c>
      <c r="F401" s="151" t="s">
        <v>605</v>
      </c>
      <c r="H401" s="152">
        <v>2.5499999999999998</v>
      </c>
      <c r="I401" s="153"/>
      <c r="L401" s="148"/>
      <c r="M401" s="154"/>
      <c r="T401" s="155"/>
      <c r="AT401" s="150" t="s">
        <v>129</v>
      </c>
      <c r="AU401" s="150" t="s">
        <v>127</v>
      </c>
      <c r="AV401" s="12" t="s">
        <v>127</v>
      </c>
      <c r="AW401" s="12" t="s">
        <v>31</v>
      </c>
      <c r="AX401" s="12" t="s">
        <v>83</v>
      </c>
      <c r="AY401" s="150" t="s">
        <v>120</v>
      </c>
    </row>
    <row r="402" spans="2:65" s="1" customFormat="1" ht="24.25" customHeight="1">
      <c r="B402" s="31"/>
      <c r="C402" s="134" t="s">
        <v>606</v>
      </c>
      <c r="D402" s="134" t="s">
        <v>122</v>
      </c>
      <c r="E402" s="135" t="s">
        <v>607</v>
      </c>
      <c r="F402" s="136" t="s">
        <v>608</v>
      </c>
      <c r="G402" s="137" t="s">
        <v>244</v>
      </c>
      <c r="H402" s="138">
        <v>3</v>
      </c>
      <c r="I402" s="139"/>
      <c r="J402" s="140">
        <f>ROUND(I402*H402,2)</f>
        <v>0</v>
      </c>
      <c r="K402" s="141"/>
      <c r="L402" s="31"/>
      <c r="M402" s="142" t="s">
        <v>1</v>
      </c>
      <c r="N402" s="143" t="s">
        <v>41</v>
      </c>
      <c r="P402" s="144">
        <f>O402*H402</f>
        <v>0</v>
      </c>
      <c r="Q402" s="144">
        <v>7.659E-3</v>
      </c>
      <c r="R402" s="144">
        <f>Q402*H402</f>
        <v>2.2977000000000001E-2</v>
      </c>
      <c r="S402" s="144">
        <v>0</v>
      </c>
      <c r="T402" s="145">
        <f>S402*H402</f>
        <v>0</v>
      </c>
      <c r="AR402" s="146" t="s">
        <v>126</v>
      </c>
      <c r="AT402" s="146" t="s">
        <v>122</v>
      </c>
      <c r="AU402" s="146" t="s">
        <v>127</v>
      </c>
      <c r="AY402" s="16" t="s">
        <v>120</v>
      </c>
      <c r="BE402" s="147">
        <f>IF(N402="základná",J402,0)</f>
        <v>0</v>
      </c>
      <c r="BF402" s="147">
        <f>IF(N402="znížená",J402,0)</f>
        <v>0</v>
      </c>
      <c r="BG402" s="147">
        <f>IF(N402="zákl. prenesená",J402,0)</f>
        <v>0</v>
      </c>
      <c r="BH402" s="147">
        <f>IF(N402="zníž. prenesená",J402,0)</f>
        <v>0</v>
      </c>
      <c r="BI402" s="147">
        <f>IF(N402="nulová",J402,0)</f>
        <v>0</v>
      </c>
      <c r="BJ402" s="16" t="s">
        <v>127</v>
      </c>
      <c r="BK402" s="147">
        <f>ROUND(I402*H402,2)</f>
        <v>0</v>
      </c>
      <c r="BL402" s="16" t="s">
        <v>126</v>
      </c>
      <c r="BM402" s="146" t="s">
        <v>609</v>
      </c>
    </row>
    <row r="403" spans="2:65" s="1" customFormat="1" ht="24.25" customHeight="1">
      <c r="B403" s="31"/>
      <c r="C403" s="134" t="s">
        <v>610</v>
      </c>
      <c r="D403" s="134" t="s">
        <v>122</v>
      </c>
      <c r="E403" s="135" t="s">
        <v>611</v>
      </c>
      <c r="F403" s="136" t="s">
        <v>612</v>
      </c>
      <c r="G403" s="137" t="s">
        <v>244</v>
      </c>
      <c r="H403" s="138">
        <v>3</v>
      </c>
      <c r="I403" s="139"/>
      <c r="J403" s="140">
        <f>ROUND(I403*H403,2)</f>
        <v>0</v>
      </c>
      <c r="K403" s="141"/>
      <c r="L403" s="31"/>
      <c r="M403" s="142" t="s">
        <v>1</v>
      </c>
      <c r="N403" s="143" t="s">
        <v>41</v>
      </c>
      <c r="P403" s="144">
        <f>O403*H403</f>
        <v>0</v>
      </c>
      <c r="Q403" s="144">
        <v>7.6600000000000001E-3</v>
      </c>
      <c r="R403" s="144">
        <f>Q403*H403</f>
        <v>2.298E-2</v>
      </c>
      <c r="S403" s="144">
        <v>0</v>
      </c>
      <c r="T403" s="145">
        <f>S403*H403</f>
        <v>0</v>
      </c>
      <c r="AR403" s="146" t="s">
        <v>126</v>
      </c>
      <c r="AT403" s="146" t="s">
        <v>122</v>
      </c>
      <c r="AU403" s="146" t="s">
        <v>127</v>
      </c>
      <c r="AY403" s="16" t="s">
        <v>120</v>
      </c>
      <c r="BE403" s="147">
        <f>IF(N403="základná",J403,0)</f>
        <v>0</v>
      </c>
      <c r="BF403" s="147">
        <f>IF(N403="znížená",J403,0)</f>
        <v>0</v>
      </c>
      <c r="BG403" s="147">
        <f>IF(N403="zákl. prenesená",J403,0)</f>
        <v>0</v>
      </c>
      <c r="BH403" s="147">
        <f>IF(N403="zníž. prenesená",J403,0)</f>
        <v>0</v>
      </c>
      <c r="BI403" s="147">
        <f>IF(N403="nulová",J403,0)</f>
        <v>0</v>
      </c>
      <c r="BJ403" s="16" t="s">
        <v>127</v>
      </c>
      <c r="BK403" s="147">
        <f>ROUND(I403*H403,2)</f>
        <v>0</v>
      </c>
      <c r="BL403" s="16" t="s">
        <v>126</v>
      </c>
      <c r="BM403" s="146" t="s">
        <v>613</v>
      </c>
    </row>
    <row r="404" spans="2:65" s="1" customFormat="1" ht="24.25" customHeight="1">
      <c r="B404" s="31"/>
      <c r="C404" s="134" t="s">
        <v>614</v>
      </c>
      <c r="D404" s="134" t="s">
        <v>122</v>
      </c>
      <c r="E404" s="135" t="s">
        <v>615</v>
      </c>
      <c r="F404" s="136" t="s">
        <v>616</v>
      </c>
      <c r="G404" s="137" t="s">
        <v>195</v>
      </c>
      <c r="H404" s="138">
        <v>134</v>
      </c>
      <c r="I404" s="139"/>
      <c r="J404" s="140">
        <f>ROUND(I404*H404,2)</f>
        <v>0</v>
      </c>
      <c r="K404" s="141"/>
      <c r="L404" s="31"/>
      <c r="M404" s="142" t="s">
        <v>1</v>
      </c>
      <c r="N404" s="143" t="s">
        <v>41</v>
      </c>
      <c r="P404" s="144">
        <f>O404*H404</f>
        <v>0</v>
      </c>
      <c r="Q404" s="144">
        <v>0.11254</v>
      </c>
      <c r="R404" s="144">
        <f>Q404*H404</f>
        <v>15.080360000000001</v>
      </c>
      <c r="S404" s="144">
        <v>0</v>
      </c>
      <c r="T404" s="145">
        <f>S404*H404</f>
        <v>0</v>
      </c>
      <c r="AR404" s="146" t="s">
        <v>126</v>
      </c>
      <c r="AT404" s="146" t="s">
        <v>122</v>
      </c>
      <c r="AU404" s="146" t="s">
        <v>127</v>
      </c>
      <c r="AY404" s="16" t="s">
        <v>120</v>
      </c>
      <c r="BE404" s="147">
        <f>IF(N404="základná",J404,0)</f>
        <v>0</v>
      </c>
      <c r="BF404" s="147">
        <f>IF(N404="znížená",J404,0)</f>
        <v>0</v>
      </c>
      <c r="BG404" s="147">
        <f>IF(N404="zákl. prenesená",J404,0)</f>
        <v>0</v>
      </c>
      <c r="BH404" s="147">
        <f>IF(N404="zníž. prenesená",J404,0)</f>
        <v>0</v>
      </c>
      <c r="BI404" s="147">
        <f>IF(N404="nulová",J404,0)</f>
        <v>0</v>
      </c>
      <c r="BJ404" s="16" t="s">
        <v>127</v>
      </c>
      <c r="BK404" s="147">
        <f>ROUND(I404*H404,2)</f>
        <v>0</v>
      </c>
      <c r="BL404" s="16" t="s">
        <v>126</v>
      </c>
      <c r="BM404" s="146" t="s">
        <v>617</v>
      </c>
    </row>
    <row r="405" spans="2:65" s="1" customFormat="1" ht="24.25" customHeight="1">
      <c r="B405" s="31"/>
      <c r="C405" s="163" t="s">
        <v>618</v>
      </c>
      <c r="D405" s="163" t="s">
        <v>166</v>
      </c>
      <c r="E405" s="164" t="s">
        <v>619</v>
      </c>
      <c r="F405" s="165" t="s">
        <v>620</v>
      </c>
      <c r="G405" s="166" t="s">
        <v>195</v>
      </c>
      <c r="H405" s="167">
        <v>135.34</v>
      </c>
      <c r="I405" s="168"/>
      <c r="J405" s="169">
        <f>ROUND(I405*H405,2)</f>
        <v>0</v>
      </c>
      <c r="K405" s="170"/>
      <c r="L405" s="171"/>
      <c r="M405" s="172" t="s">
        <v>1</v>
      </c>
      <c r="N405" s="173" t="s">
        <v>41</v>
      </c>
      <c r="P405" s="144">
        <f>O405*H405</f>
        <v>0</v>
      </c>
      <c r="Q405" s="144">
        <v>9.4999999999999998E-3</v>
      </c>
      <c r="R405" s="144">
        <f>Q405*H405</f>
        <v>1.28573</v>
      </c>
      <c r="S405" s="144">
        <v>0</v>
      </c>
      <c r="T405" s="145">
        <f>S405*H405</f>
        <v>0</v>
      </c>
      <c r="AR405" s="146" t="s">
        <v>165</v>
      </c>
      <c r="AT405" s="146" t="s">
        <v>166</v>
      </c>
      <c r="AU405" s="146" t="s">
        <v>127</v>
      </c>
      <c r="AY405" s="16" t="s">
        <v>120</v>
      </c>
      <c r="BE405" s="147">
        <f>IF(N405="základná",J405,0)</f>
        <v>0</v>
      </c>
      <c r="BF405" s="147">
        <f>IF(N405="znížená",J405,0)</f>
        <v>0</v>
      </c>
      <c r="BG405" s="147">
        <f>IF(N405="zákl. prenesená",J405,0)</f>
        <v>0</v>
      </c>
      <c r="BH405" s="147">
        <f>IF(N405="zníž. prenesená",J405,0)</f>
        <v>0</v>
      </c>
      <c r="BI405" s="147">
        <f>IF(N405="nulová",J405,0)</f>
        <v>0</v>
      </c>
      <c r="BJ405" s="16" t="s">
        <v>127</v>
      </c>
      <c r="BK405" s="147">
        <f>ROUND(I405*H405,2)</f>
        <v>0</v>
      </c>
      <c r="BL405" s="16" t="s">
        <v>126</v>
      </c>
      <c r="BM405" s="146" t="s">
        <v>621</v>
      </c>
    </row>
    <row r="406" spans="2:65" s="12" customFormat="1" ht="12">
      <c r="B406" s="148"/>
      <c r="D406" s="149" t="s">
        <v>129</v>
      </c>
      <c r="F406" s="151" t="s">
        <v>622</v>
      </c>
      <c r="H406" s="152">
        <v>135.34</v>
      </c>
      <c r="I406" s="153"/>
      <c r="L406" s="148"/>
      <c r="M406" s="154"/>
      <c r="T406" s="155"/>
      <c r="AT406" s="150" t="s">
        <v>129</v>
      </c>
      <c r="AU406" s="150" t="s">
        <v>127</v>
      </c>
      <c r="AV406" s="12" t="s">
        <v>127</v>
      </c>
      <c r="AW406" s="12" t="s">
        <v>4</v>
      </c>
      <c r="AX406" s="12" t="s">
        <v>83</v>
      </c>
      <c r="AY406" s="150" t="s">
        <v>120</v>
      </c>
    </row>
    <row r="407" spans="2:65" s="1" customFormat="1" ht="33" customHeight="1">
      <c r="B407" s="31"/>
      <c r="C407" s="134" t="s">
        <v>623</v>
      </c>
      <c r="D407" s="134" t="s">
        <v>122</v>
      </c>
      <c r="E407" s="135" t="s">
        <v>624</v>
      </c>
      <c r="F407" s="136" t="s">
        <v>625</v>
      </c>
      <c r="G407" s="137" t="s">
        <v>195</v>
      </c>
      <c r="H407" s="138">
        <v>2392</v>
      </c>
      <c r="I407" s="139"/>
      <c r="J407" s="140">
        <f>ROUND(I407*H407,2)</f>
        <v>0</v>
      </c>
      <c r="K407" s="141"/>
      <c r="L407" s="31"/>
      <c r="M407" s="142" t="s">
        <v>1</v>
      </c>
      <c r="N407" s="143" t="s">
        <v>41</v>
      </c>
      <c r="P407" s="144">
        <f>O407*H407</f>
        <v>0</v>
      </c>
      <c r="Q407" s="144">
        <v>0.15112999999999999</v>
      </c>
      <c r="R407" s="144">
        <f>Q407*H407</f>
        <v>361.50295999999997</v>
      </c>
      <c r="S407" s="144">
        <v>0</v>
      </c>
      <c r="T407" s="145">
        <f>S407*H407</f>
        <v>0</v>
      </c>
      <c r="AR407" s="146" t="s">
        <v>126</v>
      </c>
      <c r="AT407" s="146" t="s">
        <v>122</v>
      </c>
      <c r="AU407" s="146" t="s">
        <v>127</v>
      </c>
      <c r="AY407" s="16" t="s">
        <v>120</v>
      </c>
      <c r="BE407" s="147">
        <f>IF(N407="základná",J407,0)</f>
        <v>0</v>
      </c>
      <c r="BF407" s="147">
        <f>IF(N407="znížená",J407,0)</f>
        <v>0</v>
      </c>
      <c r="BG407" s="147">
        <f>IF(N407="zákl. prenesená",J407,0)</f>
        <v>0</v>
      </c>
      <c r="BH407" s="147">
        <f>IF(N407="zníž. prenesená",J407,0)</f>
        <v>0</v>
      </c>
      <c r="BI407" s="147">
        <f>IF(N407="nulová",J407,0)</f>
        <v>0</v>
      </c>
      <c r="BJ407" s="16" t="s">
        <v>127</v>
      </c>
      <c r="BK407" s="147">
        <f>ROUND(I407*H407,2)</f>
        <v>0</v>
      </c>
      <c r="BL407" s="16" t="s">
        <v>126</v>
      </c>
      <c r="BM407" s="146" t="s">
        <v>626</v>
      </c>
    </row>
    <row r="408" spans="2:65" s="12" customFormat="1" ht="12">
      <c r="B408" s="148"/>
      <c r="D408" s="149" t="s">
        <v>129</v>
      </c>
      <c r="E408" s="150" t="s">
        <v>1</v>
      </c>
      <c r="F408" s="151" t="s">
        <v>627</v>
      </c>
      <c r="H408" s="152">
        <v>2392</v>
      </c>
      <c r="I408" s="153"/>
      <c r="L408" s="148"/>
      <c r="M408" s="154"/>
      <c r="T408" s="155"/>
      <c r="AT408" s="150" t="s">
        <v>129</v>
      </c>
      <c r="AU408" s="150" t="s">
        <v>127</v>
      </c>
      <c r="AV408" s="12" t="s">
        <v>127</v>
      </c>
      <c r="AW408" s="12" t="s">
        <v>31</v>
      </c>
      <c r="AX408" s="12" t="s">
        <v>83</v>
      </c>
      <c r="AY408" s="150" t="s">
        <v>120</v>
      </c>
    </row>
    <row r="409" spans="2:65" s="1" customFormat="1" ht="24.25" customHeight="1">
      <c r="B409" s="31"/>
      <c r="C409" s="163" t="s">
        <v>628</v>
      </c>
      <c r="D409" s="163" t="s">
        <v>166</v>
      </c>
      <c r="E409" s="164" t="s">
        <v>629</v>
      </c>
      <c r="F409" s="165" t="s">
        <v>630</v>
      </c>
      <c r="G409" s="166" t="s">
        <v>244</v>
      </c>
      <c r="H409" s="167">
        <v>2415.92</v>
      </c>
      <c r="I409" s="168"/>
      <c r="J409" s="169">
        <f>ROUND(I409*H409,2)</f>
        <v>0</v>
      </c>
      <c r="K409" s="170"/>
      <c r="L409" s="171"/>
      <c r="M409" s="172" t="s">
        <v>1</v>
      </c>
      <c r="N409" s="173" t="s">
        <v>41</v>
      </c>
      <c r="P409" s="144">
        <f>O409*H409</f>
        <v>0</v>
      </c>
      <c r="Q409" s="144">
        <v>8.5000000000000006E-2</v>
      </c>
      <c r="R409" s="144">
        <f>Q409*H409</f>
        <v>205.35320000000002</v>
      </c>
      <c r="S409" s="144">
        <v>0</v>
      </c>
      <c r="T409" s="145">
        <f>S409*H409</f>
        <v>0</v>
      </c>
      <c r="AR409" s="146" t="s">
        <v>165</v>
      </c>
      <c r="AT409" s="146" t="s">
        <v>166</v>
      </c>
      <c r="AU409" s="146" t="s">
        <v>127</v>
      </c>
      <c r="AY409" s="16" t="s">
        <v>120</v>
      </c>
      <c r="BE409" s="147">
        <f>IF(N409="základná",J409,0)</f>
        <v>0</v>
      </c>
      <c r="BF409" s="147">
        <f>IF(N409="znížená",J409,0)</f>
        <v>0</v>
      </c>
      <c r="BG409" s="147">
        <f>IF(N409="zákl. prenesená",J409,0)</f>
        <v>0</v>
      </c>
      <c r="BH409" s="147">
        <f>IF(N409="zníž. prenesená",J409,0)</f>
        <v>0</v>
      </c>
      <c r="BI409" s="147">
        <f>IF(N409="nulová",J409,0)</f>
        <v>0</v>
      </c>
      <c r="BJ409" s="16" t="s">
        <v>127</v>
      </c>
      <c r="BK409" s="147">
        <f>ROUND(I409*H409,2)</f>
        <v>0</v>
      </c>
      <c r="BL409" s="16" t="s">
        <v>126</v>
      </c>
      <c r="BM409" s="146" t="s">
        <v>631</v>
      </c>
    </row>
    <row r="410" spans="2:65" s="12" customFormat="1" ht="12">
      <c r="B410" s="148"/>
      <c r="D410" s="149" t="s">
        <v>129</v>
      </c>
      <c r="F410" s="151" t="s">
        <v>632</v>
      </c>
      <c r="H410" s="152">
        <v>2415.92</v>
      </c>
      <c r="I410" s="153"/>
      <c r="L410" s="148"/>
      <c r="M410" s="154"/>
      <c r="T410" s="155"/>
      <c r="AT410" s="150" t="s">
        <v>129</v>
      </c>
      <c r="AU410" s="150" t="s">
        <v>127</v>
      </c>
      <c r="AV410" s="12" t="s">
        <v>127</v>
      </c>
      <c r="AW410" s="12" t="s">
        <v>4</v>
      </c>
      <c r="AX410" s="12" t="s">
        <v>83</v>
      </c>
      <c r="AY410" s="150" t="s">
        <v>120</v>
      </c>
    </row>
    <row r="411" spans="2:65" s="1" customFormat="1" ht="33" customHeight="1">
      <c r="B411" s="31"/>
      <c r="C411" s="134" t="s">
        <v>633</v>
      </c>
      <c r="D411" s="134" t="s">
        <v>122</v>
      </c>
      <c r="E411" s="135" t="s">
        <v>634</v>
      </c>
      <c r="F411" s="136" t="s">
        <v>635</v>
      </c>
      <c r="G411" s="137" t="s">
        <v>195</v>
      </c>
      <c r="H411" s="138">
        <v>728</v>
      </c>
      <c r="I411" s="139"/>
      <c r="J411" s="140">
        <f>ROUND(I411*H411,2)</f>
        <v>0</v>
      </c>
      <c r="K411" s="141"/>
      <c r="L411" s="31"/>
      <c r="M411" s="142" t="s">
        <v>1</v>
      </c>
      <c r="N411" s="143" t="s">
        <v>41</v>
      </c>
      <c r="P411" s="144">
        <f>O411*H411</f>
        <v>0</v>
      </c>
      <c r="Q411" s="144">
        <v>0.12661900000000001</v>
      </c>
      <c r="R411" s="144">
        <f>Q411*H411</f>
        <v>92.178632000000007</v>
      </c>
      <c r="S411" s="144">
        <v>0</v>
      </c>
      <c r="T411" s="145">
        <f>S411*H411</f>
        <v>0</v>
      </c>
      <c r="AR411" s="146" t="s">
        <v>126</v>
      </c>
      <c r="AT411" s="146" t="s">
        <v>122</v>
      </c>
      <c r="AU411" s="146" t="s">
        <v>127</v>
      </c>
      <c r="AY411" s="16" t="s">
        <v>120</v>
      </c>
      <c r="BE411" s="147">
        <f>IF(N411="základná",J411,0)</f>
        <v>0</v>
      </c>
      <c r="BF411" s="147">
        <f>IF(N411="znížená",J411,0)</f>
        <v>0</v>
      </c>
      <c r="BG411" s="147">
        <f>IF(N411="zákl. prenesená",J411,0)</f>
        <v>0</v>
      </c>
      <c r="BH411" s="147">
        <f>IF(N411="zníž. prenesená",J411,0)</f>
        <v>0</v>
      </c>
      <c r="BI411" s="147">
        <f>IF(N411="nulová",J411,0)</f>
        <v>0</v>
      </c>
      <c r="BJ411" s="16" t="s">
        <v>127</v>
      </c>
      <c r="BK411" s="147">
        <f>ROUND(I411*H411,2)</f>
        <v>0</v>
      </c>
      <c r="BL411" s="16" t="s">
        <v>126</v>
      </c>
      <c r="BM411" s="146" t="s">
        <v>636</v>
      </c>
    </row>
    <row r="412" spans="2:65" s="1" customFormat="1" ht="24.25" customHeight="1">
      <c r="B412" s="31"/>
      <c r="C412" s="163" t="s">
        <v>637</v>
      </c>
      <c r="D412" s="163" t="s">
        <v>166</v>
      </c>
      <c r="E412" s="164" t="s">
        <v>638</v>
      </c>
      <c r="F412" s="165" t="s">
        <v>639</v>
      </c>
      <c r="G412" s="166" t="s">
        <v>244</v>
      </c>
      <c r="H412" s="167">
        <v>735.28</v>
      </c>
      <c r="I412" s="168"/>
      <c r="J412" s="169">
        <f>ROUND(I412*H412,2)</f>
        <v>0</v>
      </c>
      <c r="K412" s="170"/>
      <c r="L412" s="171"/>
      <c r="M412" s="172" t="s">
        <v>1</v>
      </c>
      <c r="N412" s="173" t="s">
        <v>41</v>
      </c>
      <c r="P412" s="144">
        <f>O412*H412</f>
        <v>0</v>
      </c>
      <c r="Q412" s="144">
        <v>4.8000000000000001E-2</v>
      </c>
      <c r="R412" s="144">
        <f>Q412*H412</f>
        <v>35.293439999999997</v>
      </c>
      <c r="S412" s="144">
        <v>0</v>
      </c>
      <c r="T412" s="145">
        <f>S412*H412</f>
        <v>0</v>
      </c>
      <c r="AR412" s="146" t="s">
        <v>165</v>
      </c>
      <c r="AT412" s="146" t="s">
        <v>166</v>
      </c>
      <c r="AU412" s="146" t="s">
        <v>127</v>
      </c>
      <c r="AY412" s="16" t="s">
        <v>120</v>
      </c>
      <c r="BE412" s="147">
        <f>IF(N412="základná",J412,0)</f>
        <v>0</v>
      </c>
      <c r="BF412" s="147">
        <f>IF(N412="znížená",J412,0)</f>
        <v>0</v>
      </c>
      <c r="BG412" s="147">
        <f>IF(N412="zákl. prenesená",J412,0)</f>
        <v>0</v>
      </c>
      <c r="BH412" s="147">
        <f>IF(N412="zníž. prenesená",J412,0)</f>
        <v>0</v>
      </c>
      <c r="BI412" s="147">
        <f>IF(N412="nulová",J412,0)</f>
        <v>0</v>
      </c>
      <c r="BJ412" s="16" t="s">
        <v>127</v>
      </c>
      <c r="BK412" s="147">
        <f>ROUND(I412*H412,2)</f>
        <v>0</v>
      </c>
      <c r="BL412" s="16" t="s">
        <v>126</v>
      </c>
      <c r="BM412" s="146" t="s">
        <v>640</v>
      </c>
    </row>
    <row r="413" spans="2:65" s="12" customFormat="1" ht="12">
      <c r="B413" s="148"/>
      <c r="D413" s="149" t="s">
        <v>129</v>
      </c>
      <c r="F413" s="151" t="s">
        <v>641</v>
      </c>
      <c r="H413" s="152">
        <v>735.28</v>
      </c>
      <c r="I413" s="153"/>
      <c r="L413" s="148"/>
      <c r="M413" s="154"/>
      <c r="T413" s="155"/>
      <c r="AT413" s="150" t="s">
        <v>129</v>
      </c>
      <c r="AU413" s="150" t="s">
        <v>127</v>
      </c>
      <c r="AV413" s="12" t="s">
        <v>127</v>
      </c>
      <c r="AW413" s="12" t="s">
        <v>4</v>
      </c>
      <c r="AX413" s="12" t="s">
        <v>83</v>
      </c>
      <c r="AY413" s="150" t="s">
        <v>120</v>
      </c>
    </row>
    <row r="414" spans="2:65" s="11" customFormat="1" ht="26" customHeight="1">
      <c r="B414" s="122"/>
      <c r="D414" s="123" t="s">
        <v>74</v>
      </c>
      <c r="E414" s="124" t="s">
        <v>642</v>
      </c>
      <c r="F414" s="124" t="s">
        <v>643</v>
      </c>
      <c r="I414" s="125"/>
      <c r="J414" s="126">
        <f>BK414</f>
        <v>0</v>
      </c>
      <c r="L414" s="122"/>
      <c r="M414" s="127"/>
      <c r="P414" s="128">
        <f>SUM(P415:P417)</f>
        <v>0</v>
      </c>
      <c r="R414" s="128">
        <f>SUM(R415:R417)</f>
        <v>0</v>
      </c>
      <c r="T414" s="129">
        <f>SUM(T415:T417)</f>
        <v>0</v>
      </c>
      <c r="AR414" s="123" t="s">
        <v>148</v>
      </c>
      <c r="AT414" s="130" t="s">
        <v>74</v>
      </c>
      <c r="AU414" s="130" t="s">
        <v>75</v>
      </c>
      <c r="AY414" s="123" t="s">
        <v>120</v>
      </c>
      <c r="BK414" s="131">
        <f>SUM(BK415:BK417)</f>
        <v>0</v>
      </c>
    </row>
    <row r="415" spans="2:65" s="1" customFormat="1" ht="21.75" customHeight="1">
      <c r="B415" s="31"/>
      <c r="C415" s="134" t="s">
        <v>644</v>
      </c>
      <c r="D415" s="134" t="s">
        <v>122</v>
      </c>
      <c r="E415" s="135" t="s">
        <v>645</v>
      </c>
      <c r="F415" s="136" t="s">
        <v>646</v>
      </c>
      <c r="G415" s="137" t="s">
        <v>510</v>
      </c>
      <c r="H415" s="138">
        <v>1</v>
      </c>
      <c r="I415" s="139"/>
      <c r="J415" s="140">
        <f>ROUND(I415*H415,2)</f>
        <v>0</v>
      </c>
      <c r="K415" s="141"/>
      <c r="L415" s="31"/>
      <c r="M415" s="142" t="s">
        <v>1</v>
      </c>
      <c r="N415" s="143" t="s">
        <v>41</v>
      </c>
      <c r="P415" s="144">
        <f>O415*H415</f>
        <v>0</v>
      </c>
      <c r="Q415" s="144">
        <v>0</v>
      </c>
      <c r="R415" s="144">
        <f>Q415*H415</f>
        <v>0</v>
      </c>
      <c r="S415" s="144">
        <v>0</v>
      </c>
      <c r="T415" s="145">
        <f>S415*H415</f>
        <v>0</v>
      </c>
      <c r="AR415" s="146" t="s">
        <v>647</v>
      </c>
      <c r="AT415" s="146" t="s">
        <v>122</v>
      </c>
      <c r="AU415" s="146" t="s">
        <v>83</v>
      </c>
      <c r="AY415" s="16" t="s">
        <v>120</v>
      </c>
      <c r="BE415" s="147">
        <f>IF(N415="základná",J415,0)</f>
        <v>0</v>
      </c>
      <c r="BF415" s="147">
        <f>IF(N415="znížená",J415,0)</f>
        <v>0</v>
      </c>
      <c r="BG415" s="147">
        <f>IF(N415="zákl. prenesená",J415,0)</f>
        <v>0</v>
      </c>
      <c r="BH415" s="147">
        <f>IF(N415="zníž. prenesená",J415,0)</f>
        <v>0</v>
      </c>
      <c r="BI415" s="147">
        <f>IF(N415="nulová",J415,0)</f>
        <v>0</v>
      </c>
      <c r="BJ415" s="16" t="s">
        <v>127</v>
      </c>
      <c r="BK415" s="147">
        <f>ROUND(I415*H415,2)</f>
        <v>0</v>
      </c>
      <c r="BL415" s="16" t="s">
        <v>647</v>
      </c>
      <c r="BM415" s="146" t="s">
        <v>648</v>
      </c>
    </row>
    <row r="416" spans="2:65" s="1" customFormat="1" ht="44.25" customHeight="1">
      <c r="B416" s="31"/>
      <c r="C416" s="134" t="s">
        <v>649</v>
      </c>
      <c r="D416" s="134" t="s">
        <v>122</v>
      </c>
      <c r="E416" s="135" t="s">
        <v>650</v>
      </c>
      <c r="F416" s="136" t="s">
        <v>651</v>
      </c>
      <c r="G416" s="137" t="s">
        <v>510</v>
      </c>
      <c r="H416" s="138">
        <v>1</v>
      </c>
      <c r="I416" s="139"/>
      <c r="J416" s="140">
        <f>ROUND(I416*H416,2)</f>
        <v>0</v>
      </c>
      <c r="K416" s="141"/>
      <c r="L416" s="31"/>
      <c r="M416" s="142" t="s">
        <v>1</v>
      </c>
      <c r="N416" s="143" t="s">
        <v>41</v>
      </c>
      <c r="P416" s="144">
        <f>O416*H416</f>
        <v>0</v>
      </c>
      <c r="Q416" s="144">
        <v>0</v>
      </c>
      <c r="R416" s="144">
        <f>Q416*H416</f>
        <v>0</v>
      </c>
      <c r="S416" s="144">
        <v>0</v>
      </c>
      <c r="T416" s="145">
        <f>S416*H416</f>
        <v>0</v>
      </c>
      <c r="AR416" s="146" t="s">
        <v>647</v>
      </c>
      <c r="AT416" s="146" t="s">
        <v>122</v>
      </c>
      <c r="AU416" s="146" t="s">
        <v>83</v>
      </c>
      <c r="AY416" s="16" t="s">
        <v>120</v>
      </c>
      <c r="BE416" s="147">
        <f>IF(N416="základná",J416,0)</f>
        <v>0</v>
      </c>
      <c r="BF416" s="147">
        <f>IF(N416="znížená",J416,0)</f>
        <v>0</v>
      </c>
      <c r="BG416" s="147">
        <f>IF(N416="zákl. prenesená",J416,0)</f>
        <v>0</v>
      </c>
      <c r="BH416" s="147">
        <f>IF(N416="zníž. prenesená",J416,0)</f>
        <v>0</v>
      </c>
      <c r="BI416" s="147">
        <f>IF(N416="nulová",J416,0)</f>
        <v>0</v>
      </c>
      <c r="BJ416" s="16" t="s">
        <v>127</v>
      </c>
      <c r="BK416" s="147">
        <f>ROUND(I416*H416,2)</f>
        <v>0</v>
      </c>
      <c r="BL416" s="16" t="s">
        <v>647</v>
      </c>
      <c r="BM416" s="146" t="s">
        <v>652</v>
      </c>
    </row>
    <row r="417" spans="2:65" s="1" customFormat="1" ht="24.25" customHeight="1">
      <c r="B417" s="31"/>
      <c r="C417" s="134" t="s">
        <v>653</v>
      </c>
      <c r="D417" s="134" t="s">
        <v>122</v>
      </c>
      <c r="E417" s="135" t="s">
        <v>654</v>
      </c>
      <c r="F417" s="136" t="s">
        <v>655</v>
      </c>
      <c r="G417" s="137" t="s">
        <v>510</v>
      </c>
      <c r="H417" s="138">
        <v>1</v>
      </c>
      <c r="I417" s="139"/>
      <c r="J417" s="140">
        <f>ROUND(I417*H417,2)</f>
        <v>0</v>
      </c>
      <c r="K417" s="141"/>
      <c r="L417" s="31"/>
      <c r="M417" s="180" t="s">
        <v>1</v>
      </c>
      <c r="N417" s="181" t="s">
        <v>41</v>
      </c>
      <c r="O417" s="182"/>
      <c r="P417" s="183">
        <f>O417*H417</f>
        <v>0</v>
      </c>
      <c r="Q417" s="183">
        <v>0</v>
      </c>
      <c r="R417" s="183">
        <f>Q417*H417</f>
        <v>0</v>
      </c>
      <c r="S417" s="183">
        <v>0</v>
      </c>
      <c r="T417" s="184">
        <f>S417*H417</f>
        <v>0</v>
      </c>
      <c r="AR417" s="146" t="s">
        <v>647</v>
      </c>
      <c r="AT417" s="146" t="s">
        <v>122</v>
      </c>
      <c r="AU417" s="146" t="s">
        <v>83</v>
      </c>
      <c r="AY417" s="16" t="s">
        <v>120</v>
      </c>
      <c r="BE417" s="147">
        <f>IF(N417="základná",J417,0)</f>
        <v>0</v>
      </c>
      <c r="BF417" s="147">
        <f>IF(N417="znížená",J417,0)</f>
        <v>0</v>
      </c>
      <c r="BG417" s="147">
        <f>IF(N417="zákl. prenesená",J417,0)</f>
        <v>0</v>
      </c>
      <c r="BH417" s="147">
        <f>IF(N417="zníž. prenesená",J417,0)</f>
        <v>0</v>
      </c>
      <c r="BI417" s="147">
        <f>IF(N417="nulová",J417,0)</f>
        <v>0</v>
      </c>
      <c r="BJ417" s="16" t="s">
        <v>127</v>
      </c>
      <c r="BK417" s="147">
        <f>ROUND(I417*H417,2)</f>
        <v>0</v>
      </c>
      <c r="BL417" s="16" t="s">
        <v>647</v>
      </c>
      <c r="BM417" s="146" t="s">
        <v>656</v>
      </c>
    </row>
    <row r="418" spans="2:65" s="1" customFormat="1" ht="7" customHeight="1">
      <c r="B418" s="46"/>
      <c r="C418" s="47"/>
      <c r="D418" s="47"/>
      <c r="E418" s="47"/>
      <c r="F418" s="47"/>
      <c r="G418" s="47"/>
      <c r="H418" s="47"/>
      <c r="I418" s="47"/>
      <c r="J418" s="47"/>
      <c r="K418" s="47"/>
      <c r="L418" s="31"/>
    </row>
  </sheetData>
  <sheetProtection algorithmName="SHA-512" hashValue="UvQOwgGqxscJbvvFRgYUdTnlVtQ4QS8CZBioCl9HDApG0YRS4l+5oog2QOA3BSR6EAICvOZX39lhzDZlWwpyrw==" saltValue="6lHIkRinck93ju9dp7HLGCCUNlwU5g56l+6jZM564XYg6qAgb84NrAwhXV/0eKteHVlb3MPPG6WokDwMzmFmOw==" spinCount="100000" sheet="1" objects="1" scenarios="1" formatColumns="0" formatRows="0" autoFilter="0"/>
  <autoFilter ref="C128:K417" xr:uid="{00000000-0009-0000-0000-000001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101-00 - Rekonštrukcia mi...</vt:lpstr>
      <vt:lpstr>'101-00 - Rekonštrukcia mi...'!Názvy_tlače</vt:lpstr>
      <vt:lpstr>'Rekapitulácia stavby'!Názvy_tlače</vt:lpstr>
      <vt:lpstr>'101-00 - Rekonštrukcia mi...'!Oblasť_tlače</vt:lpstr>
      <vt:lpstr>'Rekapitulácia stavby'!Oblasť_tlače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lastPrinted>2026-03-31T10:13:37Z</cp:lastPrinted>
  <dcterms:created xsi:type="dcterms:W3CDTF">2026-03-31T10:07:50Z</dcterms:created>
  <dcterms:modified xsi:type="dcterms:W3CDTF">2026-05-12T07:44:03Z</dcterms:modified>
  <cp:category/>
</cp:coreProperties>
</file>